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liego editable para publicar 07-2023\Sección 3\"/>
    </mc:Choice>
  </mc:AlternateContent>
  <xr:revisionPtr revIDLastSave="0" documentId="13_ncr:1_{56B767C9-9943-4BD7-98AE-B9C0D3B567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81029"/>
</workbook>
</file>

<file path=xl/calcChain.xml><?xml version="1.0" encoding="utf-8"?>
<calcChain xmlns="http://schemas.openxmlformats.org/spreadsheetml/2006/main">
  <c r="E113" i="1" l="1"/>
  <c r="H100" i="1"/>
  <c r="G100" i="1"/>
  <c r="G94" i="1"/>
  <c r="H82" i="1"/>
  <c r="G82" i="1"/>
  <c r="G73" i="1"/>
  <c r="G68" i="1"/>
  <c r="H63" i="1"/>
  <c r="G63" i="1"/>
  <c r="H58" i="1"/>
  <c r="G58" i="1"/>
  <c r="H50" i="1"/>
  <c r="G50" i="1"/>
  <c r="H43" i="1"/>
  <c r="G43" i="1"/>
  <c r="H32" i="1"/>
  <c r="G32" i="1"/>
  <c r="H22" i="1"/>
  <c r="G22" i="1"/>
  <c r="H17" i="1"/>
  <c r="G17" i="1"/>
  <c r="E110" i="1" l="1"/>
  <c r="E111" i="1" s="1"/>
  <c r="E112" i="1" s="1"/>
  <c r="E114" i="1"/>
</calcChain>
</file>

<file path=xl/sharedStrings.xml><?xml version="1.0" encoding="utf-8"?>
<sst xmlns="http://schemas.openxmlformats.org/spreadsheetml/2006/main" count="524" uniqueCount="123">
  <si>
    <t>PRESUPUESTO POR RUBROS ASENTAMIENTO "LA LINEA" – “Subejecutor ID RIVERA”</t>
  </si>
  <si>
    <t>                 Rubrado para 18 Viviendas        </t>
  </si>
  <si>
    <t> </t>
  </si>
  <si>
    <t>   </t>
  </si>
  <si>
    <t>Tarea  </t>
  </si>
  <si>
    <t>Unidad  </t>
  </si>
  <si>
    <t>Metraje  </t>
  </si>
  <si>
    <t>Costo Unit. M.O+MAT+BEN.</t>
  </si>
  <si>
    <t>Costo unit. LLSS</t>
  </si>
  <si>
    <t>Costo total M.O+MAT+BEN.</t>
  </si>
  <si>
    <t>Costo total LLSS</t>
  </si>
  <si>
    <t>Implantación  </t>
  </si>
  <si>
    <t>1.1</t>
  </si>
  <si>
    <t>Replanteo</t>
  </si>
  <si>
    <t>m²</t>
  </si>
  <si>
    <t>1.2</t>
  </si>
  <si>
    <t>Obrador</t>
  </si>
  <si>
    <t>un</t>
  </si>
  <si>
    <t>1.3</t>
  </si>
  <si>
    <t>Servicios (provisorios de agua y energía eléct.)</t>
  </si>
  <si>
    <t>Sub-Total</t>
  </si>
  <si>
    <t>Movimientos de tierra</t>
  </si>
  <si>
    <t>2.1</t>
  </si>
  <si>
    <t>Rellenos, desmonte y nivelaciones necesarias</t>
  </si>
  <si>
    <t>gl</t>
  </si>
  <si>
    <t>Cimentación</t>
  </si>
  <si>
    <t>3.1</t>
  </si>
  <si>
    <t>Patín (Muro cortafuego) 80x80x40</t>
  </si>
  <si>
    <t>m³</t>
  </si>
  <si>
    <t>3.2</t>
  </si>
  <si>
    <t>Vigas de fundación (Muro cortafuego) 0,15x0,20</t>
  </si>
  <si>
    <t>3.3</t>
  </si>
  <si>
    <t>Platea de hormigón armado (incluye veredas)</t>
  </si>
  <si>
    <t>3.4</t>
  </si>
  <si>
    <t>Muro de contención (ver detalle)</t>
  </si>
  <si>
    <t>3.5</t>
  </si>
  <si>
    <t>Pilar de traba (Muro cortafuego)</t>
  </si>
  <si>
    <t>3.6</t>
  </si>
  <si>
    <t>Viga carrera (Muro cortafuego)</t>
  </si>
  <si>
    <t>Muros y Tabiques</t>
  </si>
  <si>
    <t>4.1</t>
  </si>
  <si>
    <t>Muros M1</t>
  </si>
  <si>
    <t>4.2</t>
  </si>
  <si>
    <t>Muros M2</t>
  </si>
  <si>
    <t>4.3</t>
  </si>
  <si>
    <t>Muros M3</t>
  </si>
  <si>
    <t>4.4</t>
  </si>
  <si>
    <t>Tabiques T1</t>
  </si>
  <si>
    <t>4.5</t>
  </si>
  <si>
    <t>Tabiques T2</t>
  </si>
  <si>
    <t>4.6</t>
  </si>
  <si>
    <t>Tabiques T3</t>
  </si>
  <si>
    <t>4.7</t>
  </si>
  <si>
    <t>Muro perimetral 1,80m</t>
  </si>
  <si>
    <t>Cubierta</t>
  </si>
  <si>
    <t>5.1</t>
  </si>
  <si>
    <t>Cerramiento (del sistema propuesto)</t>
  </si>
  <si>
    <t>5.2</t>
  </si>
  <si>
    <t>Canalón (del sistema propuesto)</t>
  </si>
  <si>
    <t>ml</t>
  </si>
  <si>
    <t>5.3</t>
  </si>
  <si>
    <t>Cielorraso</t>
  </si>
  <si>
    <t>Pavimentos y Revestimientos</t>
  </si>
  <si>
    <t>6.1</t>
  </si>
  <si>
    <t>Cerámica de piso</t>
  </si>
  <si>
    <t>6.2</t>
  </si>
  <si>
    <t>Cerámica de pared</t>
  </si>
  <si>
    <t>6.3</t>
  </si>
  <si>
    <t>Zócalo de madera</t>
  </si>
  <si>
    <t>6.4</t>
  </si>
  <si>
    <t>Cornisa (mediacaña)</t>
  </si>
  <si>
    <t>Entrepiso</t>
  </si>
  <si>
    <t>7.1</t>
  </si>
  <si>
    <t>Prefabricado (Viguetas y tejuelas + contrapiso)</t>
  </si>
  <si>
    <t>Escalera</t>
  </si>
  <si>
    <t>8.1</t>
  </si>
  <si>
    <t>Acondicionamiento eléctrico</t>
  </si>
  <si>
    <t>9.1</t>
  </si>
  <si>
    <t>Instalación general</t>
  </si>
  <si>
    <t>9.2</t>
  </si>
  <si>
    <t>Acometidas del medidor a tableros interiores</t>
  </si>
  <si>
    <t>Instalación Sanitaria (abastecimiento y desagüe)</t>
  </si>
  <si>
    <t>10.1</t>
  </si>
  <si>
    <t>Baños (abastecimiento y desagüe)</t>
  </si>
  <si>
    <t>GL</t>
  </si>
  <si>
    <t>10.2</t>
  </si>
  <si>
    <t>Cocinas (abastecimiento y desagüe)</t>
  </si>
  <si>
    <t>10.3</t>
  </si>
  <si>
    <t>Obras generales hasta cámara n.º 1</t>
  </si>
  <si>
    <t>10.4</t>
  </si>
  <si>
    <t>Pluviales (hasta cordón de vereda)</t>
  </si>
  <si>
    <t>Aberturas</t>
  </si>
  <si>
    <t>11.1</t>
  </si>
  <si>
    <t>A01</t>
  </si>
  <si>
    <t>11.2</t>
  </si>
  <si>
    <t>A02</t>
  </si>
  <si>
    <t>11.3</t>
  </si>
  <si>
    <t>A03</t>
  </si>
  <si>
    <t>11.4</t>
  </si>
  <si>
    <t>A04</t>
  </si>
  <si>
    <t>11.5</t>
  </si>
  <si>
    <t>A05</t>
  </si>
  <si>
    <t>11.6</t>
  </si>
  <si>
    <t>A06</t>
  </si>
  <si>
    <t>11.7</t>
  </si>
  <si>
    <t>C01</t>
  </si>
  <si>
    <t>11.8</t>
  </si>
  <si>
    <t>C02</t>
  </si>
  <si>
    <t>Pinturas</t>
  </si>
  <si>
    <t>12.1</t>
  </si>
  <si>
    <t>Exterior, incluye sellador</t>
  </si>
  <si>
    <t>12.2</t>
  </si>
  <si>
    <t>Pintura interior, incluye sellador</t>
  </si>
  <si>
    <t>Limpieza</t>
  </si>
  <si>
    <t>13.1</t>
  </si>
  <si>
    <t>Limpieza de obra</t>
  </si>
  <si>
    <t>Mano de obra +  Materiales + Beneficio empresa</t>
  </si>
  <si>
    <t>I.V.A.</t>
  </si>
  <si>
    <t>Sub - Total</t>
  </si>
  <si>
    <t>LLSS</t>
  </si>
  <si>
    <t>Total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</si>
  <si>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4.</t>
  </si>
  <si>
    <t>LLAMADO PÚBLICO A OFERTAS Nº 07/2023 - FIDEICOMISO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</si>
</sst>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&quot; &quot;#,##0.00"/>
    <numFmt numFmtId="165" formatCode="#,##0.00&quot; &quot;;&quot;-&quot;#,##0.00&quot; &quot;;&quot; -&quot;#&quot; &quot;;@&quot; &quot;"/>
    <numFmt numFmtId="166" formatCode="[$$-380A]#,##0.00;[Red]&quot;(&quot;[$$-380A]#,##0.00&quot;)&quot;"/>
  </numFmts>
  <fonts count="15">
    <font>
      <sz val="11"/>
      <color rgb="FF000000"/>
      <name val="Liberation Sans1"/>
    </font>
    <font>
      <sz val="11"/>
      <color rgb="FF000000"/>
      <name val="Liberation Sans1"/>
    </font>
    <font>
      <b/>
      <i/>
      <sz val="16"/>
      <color rgb="FF000000"/>
      <name val="Liberation Sans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i/>
      <u/>
      <sz val="11"/>
      <color rgb="FF000000"/>
      <name val="Liberation Sans1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sz val="11"/>
      <color rgb="FF000000"/>
      <name val="Calibri"/>
      <family val="2"/>
    </font>
    <font>
      <b/>
      <sz val="14"/>
      <color rgb="FF002060"/>
      <name val="Arial"/>
      <family val="2"/>
    </font>
    <font>
      <sz val="14"/>
      <color rgb="FF000000"/>
      <name val="Liberation Sans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FF3333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DDDDD"/>
        <bgColor rgb="FFDDDDDD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9" fontId="1" fillId="0" borderId="0" applyFon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165" fontId="3" fillId="0" borderId="0" applyFill="0" applyBorder="0" applyAlignment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4" fillId="0" borderId="0" applyNumberFormat="0" applyBorder="0" applyProtection="0"/>
    <xf numFmtId="9" fontId="3" fillId="0" borderId="0" applyFill="0" applyBorder="0" applyAlignment="0" applyProtection="0"/>
    <xf numFmtId="0" fontId="5" fillId="0" borderId="0" applyNumberFormat="0" applyBorder="0" applyProtection="0"/>
    <xf numFmtId="166" fontId="5" fillId="0" borderId="0" applyBorder="0" applyProtection="0"/>
  </cellStyleXfs>
  <cellXfs count="36">
    <xf numFmtId="0" fontId="0" fillId="0" borderId="0" xfId="0"/>
    <xf numFmtId="0" fontId="6" fillId="0" borderId="0" xfId="6" applyFont="1" applyAlignment="1">
      <alignment horizontal="right"/>
    </xf>
    <xf numFmtId="0" fontId="6" fillId="0" borderId="0" xfId="6" applyFont="1" applyAlignment="1">
      <alignment wrapText="1"/>
    </xf>
    <xf numFmtId="0" fontId="6" fillId="0" borderId="0" xfId="6" applyFont="1"/>
    <xf numFmtId="0" fontId="7" fillId="0" borderId="0" xfId="6" applyFont="1"/>
    <xf numFmtId="0" fontId="7" fillId="0" borderId="0" xfId="6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/>
    </xf>
    <xf numFmtId="0" fontId="1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wrapText="1"/>
    </xf>
    <xf numFmtId="0" fontId="9" fillId="0" borderId="1" xfId="7" applyFont="1" applyBorder="1" applyAlignment="1">
      <alignment horizontal="left"/>
    </xf>
    <xf numFmtId="0" fontId="9" fillId="0" borderId="2" xfId="7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</cellXfs>
  <cellStyles count="11">
    <cellStyle name="Heading" xfId="2" xr:uid="{00000000-0005-0000-0000-000000000000}"/>
    <cellStyle name="Heading1" xfId="3" xr:uid="{00000000-0005-0000-0000-000001000000}"/>
    <cellStyle name="Millares 2" xfId="4" xr:uid="{00000000-0005-0000-0000-000002000000}"/>
    <cellStyle name="Normal" xfId="0" builtinId="0" customBuiltin="1"/>
    <cellStyle name="Normal 11" xfId="5" xr:uid="{00000000-0005-0000-0000-000004000000}"/>
    <cellStyle name="Normal 2" xfId="6" xr:uid="{00000000-0005-0000-0000-000005000000}"/>
    <cellStyle name="Normal_Lanfil" xfId="7" xr:uid="{00000000-0005-0000-0000-000006000000}"/>
    <cellStyle name="Porcentaje" xfId="1" builtinId="5" customBuiltin="1"/>
    <cellStyle name="Porcentaje 2" xfId="8" xr:uid="{00000000-0005-0000-0000-000008000000}"/>
    <cellStyle name="Result" xfId="9" xr:uid="{00000000-0005-0000-0000-000009000000}"/>
    <cellStyle name="Result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28575</xdr:rowOff>
    </xdr:from>
    <xdr:ext cx="5568952" cy="971550"/>
    <xdr:pic>
      <xdr:nvPicPr>
        <xdr:cNvPr id="2" name="Imagen 1">
          <a:extLst>
            <a:ext uri="{FF2B5EF4-FFF2-40B4-BE49-F238E27FC236}">
              <a16:creationId xmlns:a16="http://schemas.microsoft.com/office/drawing/2014/main" id="{66ADB959-3BB7-6002-DFA6-5B824E26A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93395" y="211455"/>
          <a:ext cx="5568952" cy="97155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6</xdr:col>
      <xdr:colOff>0</xdr:colOff>
      <xdr:row>1</xdr:row>
      <xdr:rowOff>0</xdr:rowOff>
    </xdr:from>
    <xdr:ext cx="1888492" cy="944876"/>
    <xdr:pic>
      <xdr:nvPicPr>
        <xdr:cNvPr id="3" name="Imagen 2">
          <a:extLst>
            <a:ext uri="{FF2B5EF4-FFF2-40B4-BE49-F238E27FC236}">
              <a16:creationId xmlns:a16="http://schemas.microsoft.com/office/drawing/2014/main" id="{4C58EE23-789B-C86D-B735-E0FA92466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12480" y="182880"/>
          <a:ext cx="1888492" cy="94487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6"/>
  <sheetViews>
    <sheetView tabSelected="1" workbookViewId="0">
      <selection activeCell="A5" sqref="A5:H5"/>
    </sheetView>
  </sheetViews>
  <sheetFormatPr baseColWidth="10" defaultColWidth="11" defaultRowHeight="14.4"/>
  <cols>
    <col min="1" max="1" width="6.09765625" style="7" customWidth="1"/>
    <col min="2" max="2" width="50.5" style="7" customWidth="1"/>
    <col min="3" max="3" width="10.59765625" style="8" customWidth="1"/>
    <col min="4" max="4" width="10.59765625" style="6" customWidth="1"/>
    <col min="5" max="5" width="17.19921875" style="6" customWidth="1"/>
    <col min="6" max="8" width="15.3984375" style="6" customWidth="1"/>
    <col min="9" max="1016" width="10.59765625" style="6" customWidth="1"/>
    <col min="1017" max="1017" width="14" style="6" customWidth="1"/>
    <col min="1018" max="16377" width="11" customWidth="1"/>
    <col min="16378" max="16384" width="11" style="6" customWidth="1"/>
  </cols>
  <sheetData>
    <row r="1" spans="1:8 16378:16384">
      <c r="A1" s="1"/>
      <c r="B1" s="2"/>
      <c r="C1" s="3"/>
      <c r="D1" s="4"/>
      <c r="E1" s="4"/>
      <c r="F1" s="4"/>
      <c r="G1" s="5"/>
      <c r="H1" s="5"/>
    </row>
    <row r="2" spans="1:8 16378:16384" ht="40.200000000000003" customHeight="1">
      <c r="XEX2"/>
      <c r="XEY2"/>
      <c r="XEZ2"/>
      <c r="XFA2"/>
      <c r="XFB2"/>
      <c r="XFC2"/>
      <c r="XFD2"/>
    </row>
    <row r="3" spans="1:8 16378:16384" ht="40.200000000000003" customHeight="1" thickBot="1">
      <c r="XEX3"/>
      <c r="XEY3"/>
      <c r="XEZ3"/>
      <c r="XFA3"/>
      <c r="XFB3"/>
      <c r="XFC3"/>
      <c r="XFD3"/>
    </row>
    <row r="4" spans="1:8 16378:16384" s="9" customFormat="1" ht="27" customHeight="1">
      <c r="A4" s="28" t="s">
        <v>122</v>
      </c>
      <c r="B4" s="28"/>
      <c r="C4" s="28"/>
      <c r="D4" s="28"/>
      <c r="E4" s="28"/>
      <c r="F4" s="28"/>
      <c r="G4" s="28"/>
      <c r="H4" s="28"/>
    </row>
    <row r="5" spans="1:8 16378:16384" s="9" customFormat="1" ht="24.75" customHeight="1">
      <c r="A5" s="29" t="s">
        <v>0</v>
      </c>
      <c r="B5" s="29"/>
      <c r="C5" s="29"/>
      <c r="D5" s="29"/>
      <c r="E5" s="29"/>
      <c r="F5" s="29"/>
      <c r="G5" s="29"/>
      <c r="H5" s="29"/>
    </row>
    <row r="6" spans="1:8 16378:16384" ht="24.6" customHeight="1">
      <c r="A6" s="30" t="s">
        <v>1</v>
      </c>
      <c r="B6" s="30"/>
      <c r="C6" s="30"/>
      <c r="D6" s="30"/>
      <c r="E6" s="30"/>
      <c r="F6" s="30"/>
      <c r="G6" s="30"/>
      <c r="H6" s="30"/>
      <c r="XEX6"/>
      <c r="XEY6"/>
      <c r="XEZ6"/>
      <c r="XFA6"/>
      <c r="XFB6"/>
      <c r="XFC6"/>
      <c r="XFD6"/>
    </row>
    <row r="7" spans="1:8 16378:16384">
      <c r="A7" s="7" t="s">
        <v>2</v>
      </c>
      <c r="B7" s="7" t="s">
        <v>2</v>
      </c>
      <c r="C7" s="8" t="s">
        <v>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XEX7"/>
      <c r="XEY7"/>
      <c r="XEZ7"/>
      <c r="XFA7"/>
      <c r="XFB7"/>
      <c r="XFC7"/>
      <c r="XFD7"/>
    </row>
    <row r="8" spans="1:8 16378:16384">
      <c r="A8" s="7" t="s">
        <v>2</v>
      </c>
      <c r="B8" s="7" t="s">
        <v>2</v>
      </c>
      <c r="C8" s="8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XEX8"/>
      <c r="XEY8"/>
      <c r="XEZ8"/>
      <c r="XFA8"/>
      <c r="XFB8"/>
      <c r="XFC8"/>
      <c r="XFD8"/>
    </row>
    <row r="9" spans="1:8 16378:16384">
      <c r="A9" s="30" t="s">
        <v>3</v>
      </c>
      <c r="B9" s="31" t="s">
        <v>4</v>
      </c>
      <c r="C9" s="30" t="s">
        <v>5</v>
      </c>
      <c r="D9" s="30" t="s">
        <v>6</v>
      </c>
      <c r="E9" s="32" t="s">
        <v>7</v>
      </c>
      <c r="F9" s="30" t="s">
        <v>8</v>
      </c>
      <c r="G9" s="32" t="s">
        <v>9</v>
      </c>
      <c r="H9" s="32" t="s">
        <v>10</v>
      </c>
      <c r="XEX9"/>
      <c r="XEY9"/>
      <c r="XEZ9"/>
      <c r="XFA9"/>
      <c r="XFB9"/>
      <c r="XFC9"/>
      <c r="XFD9"/>
    </row>
    <row r="10" spans="1:8 16378:16384">
      <c r="A10" s="30"/>
      <c r="B10" s="31"/>
      <c r="C10" s="30"/>
      <c r="D10" s="30"/>
      <c r="E10" s="32"/>
      <c r="F10" s="30"/>
      <c r="G10" s="32"/>
      <c r="H10" s="32"/>
      <c r="XEX10"/>
      <c r="XEY10"/>
      <c r="XEZ10"/>
      <c r="XFA10"/>
      <c r="XFB10"/>
      <c r="XFC10"/>
      <c r="XFD10"/>
    </row>
    <row r="11" spans="1:8 16378:16384">
      <c r="A11" s="10" t="s">
        <v>2</v>
      </c>
      <c r="B11" s="10" t="s">
        <v>2</v>
      </c>
      <c r="C11" s="11" t="s">
        <v>2</v>
      </c>
      <c r="D11" s="11" t="s">
        <v>2</v>
      </c>
      <c r="E11" s="11" t="s">
        <v>2</v>
      </c>
      <c r="F11" s="11" t="s">
        <v>2</v>
      </c>
      <c r="G11" s="11" t="s">
        <v>2</v>
      </c>
      <c r="H11" s="12" t="s">
        <v>2</v>
      </c>
      <c r="XEX11"/>
      <c r="XEY11"/>
      <c r="XEZ11"/>
      <c r="XFA11"/>
      <c r="XFB11"/>
      <c r="XFC11"/>
      <c r="XFD11"/>
    </row>
    <row r="12" spans="1:8 16378:16384">
      <c r="A12" s="33">
        <v>1</v>
      </c>
      <c r="B12" s="34" t="s">
        <v>11</v>
      </c>
      <c r="C12" s="33" t="s">
        <v>5</v>
      </c>
      <c r="D12" s="33" t="s">
        <v>6</v>
      </c>
      <c r="E12" s="35" t="s">
        <v>7</v>
      </c>
      <c r="F12" s="33" t="s">
        <v>8</v>
      </c>
      <c r="G12" s="35" t="s">
        <v>9</v>
      </c>
      <c r="H12" s="35" t="s">
        <v>10</v>
      </c>
      <c r="XEX12"/>
      <c r="XEY12"/>
      <c r="XEZ12"/>
      <c r="XFA12"/>
      <c r="XFB12"/>
      <c r="XFC12"/>
      <c r="XFD12"/>
    </row>
    <row r="13" spans="1:8 16378:16384">
      <c r="A13" s="33"/>
      <c r="B13" s="34"/>
      <c r="C13" s="33"/>
      <c r="D13" s="33"/>
      <c r="E13" s="35"/>
      <c r="F13" s="33"/>
      <c r="G13" s="35"/>
      <c r="H13" s="35"/>
      <c r="XEX13"/>
      <c r="XEY13"/>
      <c r="XEZ13"/>
      <c r="XFA13"/>
      <c r="XFB13"/>
      <c r="XFC13"/>
      <c r="XFD13"/>
    </row>
    <row r="14" spans="1:8 16378:16384">
      <c r="A14" s="10" t="s">
        <v>12</v>
      </c>
      <c r="B14" s="10" t="s">
        <v>13</v>
      </c>
      <c r="C14" s="11" t="s">
        <v>14</v>
      </c>
      <c r="D14" s="11">
        <v>900</v>
      </c>
      <c r="E14" s="11"/>
      <c r="F14" s="11"/>
      <c r="G14" s="11"/>
      <c r="H14" s="12"/>
      <c r="XEX14"/>
      <c r="XEY14"/>
      <c r="XEZ14"/>
      <c r="XFA14"/>
      <c r="XFB14"/>
      <c r="XFC14"/>
      <c r="XFD14"/>
    </row>
    <row r="15" spans="1:8 16378:16384">
      <c r="A15" s="10" t="s">
        <v>15</v>
      </c>
      <c r="B15" s="10" t="s">
        <v>16</v>
      </c>
      <c r="C15" s="11" t="s">
        <v>17</v>
      </c>
      <c r="D15" s="11">
        <v>1</v>
      </c>
      <c r="E15" s="11"/>
      <c r="F15" s="11"/>
      <c r="G15" s="11"/>
      <c r="H15" s="12"/>
      <c r="XEX15"/>
      <c r="XEY15"/>
      <c r="XEZ15"/>
      <c r="XFA15"/>
      <c r="XFB15"/>
      <c r="XFC15"/>
      <c r="XFD15"/>
    </row>
    <row r="16" spans="1:8 16378:16384">
      <c r="A16" s="10" t="s">
        <v>18</v>
      </c>
      <c r="B16" s="10" t="s">
        <v>19</v>
      </c>
      <c r="C16" s="11" t="s">
        <v>17</v>
      </c>
      <c r="D16" s="11">
        <v>1</v>
      </c>
      <c r="E16" s="11"/>
      <c r="F16" s="11" t="s">
        <v>2</v>
      </c>
      <c r="G16" s="11"/>
      <c r="H16" s="12"/>
      <c r="XEX16"/>
      <c r="XEY16"/>
      <c r="XEZ16"/>
      <c r="XFA16"/>
      <c r="XFB16"/>
      <c r="XFC16"/>
      <c r="XFD16"/>
    </row>
    <row r="17" spans="1:8 16378:16384">
      <c r="A17" s="10" t="s">
        <v>2</v>
      </c>
      <c r="B17" s="13" t="s">
        <v>20</v>
      </c>
      <c r="C17" s="11" t="s">
        <v>2</v>
      </c>
      <c r="D17" s="11" t="s">
        <v>2</v>
      </c>
      <c r="E17" s="11" t="s">
        <v>2</v>
      </c>
      <c r="F17" s="11" t="s">
        <v>2</v>
      </c>
      <c r="G17" s="14">
        <f>G16+G15+G14</f>
        <v>0</v>
      </c>
      <c r="H17" s="15">
        <f>H15+H14</f>
        <v>0</v>
      </c>
      <c r="XEX17"/>
      <c r="XEY17"/>
      <c r="XEZ17"/>
      <c r="XFA17"/>
      <c r="XFB17"/>
      <c r="XFC17"/>
      <c r="XFD17"/>
    </row>
    <row r="18" spans="1:8 16378:16384">
      <c r="A18" s="10" t="s">
        <v>2</v>
      </c>
      <c r="B18" s="10" t="s">
        <v>2</v>
      </c>
      <c r="C18" s="11" t="s">
        <v>2</v>
      </c>
      <c r="D18" s="11" t="s">
        <v>2</v>
      </c>
      <c r="E18" s="11" t="s">
        <v>2</v>
      </c>
      <c r="F18" s="11" t="s">
        <v>2</v>
      </c>
      <c r="G18" s="11" t="s">
        <v>2</v>
      </c>
      <c r="H18" s="12" t="s">
        <v>2</v>
      </c>
      <c r="XEX18"/>
      <c r="XEY18"/>
      <c r="XEZ18"/>
      <c r="XFA18"/>
      <c r="XFB18"/>
      <c r="XFC18"/>
      <c r="XFD18"/>
    </row>
    <row r="19" spans="1:8 16378:16384">
      <c r="A19" s="33">
        <v>2</v>
      </c>
      <c r="B19" s="34" t="s">
        <v>21</v>
      </c>
      <c r="C19" s="33" t="s">
        <v>5</v>
      </c>
      <c r="D19" s="33" t="s">
        <v>6</v>
      </c>
      <c r="E19" s="35" t="s">
        <v>7</v>
      </c>
      <c r="F19" s="33" t="s">
        <v>8</v>
      </c>
      <c r="G19" s="35" t="s">
        <v>9</v>
      </c>
      <c r="H19" s="35" t="s">
        <v>10</v>
      </c>
      <c r="XEX19"/>
      <c r="XEY19"/>
      <c r="XEZ19"/>
      <c r="XFA19"/>
      <c r="XFB19"/>
      <c r="XFC19"/>
      <c r="XFD19"/>
    </row>
    <row r="20" spans="1:8 16378:16384">
      <c r="A20" s="33"/>
      <c r="B20" s="34"/>
      <c r="C20" s="33"/>
      <c r="D20" s="33"/>
      <c r="E20" s="35"/>
      <c r="F20" s="33"/>
      <c r="G20" s="35"/>
      <c r="H20" s="35"/>
      <c r="XEX20"/>
      <c r="XEY20"/>
      <c r="XEZ20"/>
      <c r="XFA20"/>
      <c r="XFB20"/>
      <c r="XFC20"/>
      <c r="XFD20"/>
    </row>
    <row r="21" spans="1:8 16378:16384">
      <c r="A21" s="10" t="s">
        <v>22</v>
      </c>
      <c r="B21" s="10" t="s">
        <v>23</v>
      </c>
      <c r="C21" s="11" t="s">
        <v>24</v>
      </c>
      <c r="D21" s="11">
        <v>1</v>
      </c>
      <c r="E21" s="11"/>
      <c r="F21" s="11"/>
      <c r="G21" s="11"/>
      <c r="H21" s="12"/>
      <c r="XEX21"/>
      <c r="XEY21"/>
      <c r="XEZ21"/>
      <c r="XFA21"/>
      <c r="XFB21"/>
      <c r="XFC21"/>
      <c r="XFD21"/>
    </row>
    <row r="22" spans="1:8 16378:16384">
      <c r="A22" s="10" t="s">
        <v>2</v>
      </c>
      <c r="B22" s="13" t="s">
        <v>20</v>
      </c>
      <c r="C22" s="11" t="s">
        <v>2</v>
      </c>
      <c r="D22" s="11" t="s">
        <v>2</v>
      </c>
      <c r="E22" s="11" t="s">
        <v>2</v>
      </c>
      <c r="F22" s="11" t="s">
        <v>2</v>
      </c>
      <c r="G22" s="14">
        <f>G21</f>
        <v>0</v>
      </c>
      <c r="H22" s="14">
        <f>H21</f>
        <v>0</v>
      </c>
      <c r="XEX22"/>
      <c r="XEY22"/>
      <c r="XEZ22"/>
      <c r="XFA22"/>
      <c r="XFB22"/>
      <c r="XFC22"/>
      <c r="XFD22"/>
    </row>
    <row r="23" spans="1:8 16378:16384">
      <c r="A23" s="10" t="s">
        <v>2</v>
      </c>
      <c r="B23" s="10" t="s">
        <v>2</v>
      </c>
      <c r="C23" s="11" t="s">
        <v>2</v>
      </c>
      <c r="D23" s="11" t="s">
        <v>2</v>
      </c>
      <c r="E23" s="11" t="s">
        <v>2</v>
      </c>
      <c r="F23" s="11" t="s">
        <v>2</v>
      </c>
      <c r="G23" s="11" t="s">
        <v>2</v>
      </c>
      <c r="H23" s="12" t="s">
        <v>2</v>
      </c>
      <c r="XEX23"/>
      <c r="XEY23"/>
      <c r="XEZ23"/>
      <c r="XFA23"/>
      <c r="XFB23"/>
      <c r="XFC23"/>
      <c r="XFD23"/>
    </row>
    <row r="24" spans="1:8 16378:16384">
      <c r="A24" s="30">
        <v>3</v>
      </c>
      <c r="B24" s="31" t="s">
        <v>25</v>
      </c>
      <c r="C24" s="30" t="s">
        <v>5</v>
      </c>
      <c r="D24" s="30" t="s">
        <v>6</v>
      </c>
      <c r="E24" s="32" t="s">
        <v>7</v>
      </c>
      <c r="F24" s="30" t="s">
        <v>8</v>
      </c>
      <c r="G24" s="32" t="s">
        <v>9</v>
      </c>
      <c r="H24" s="32" t="s">
        <v>10</v>
      </c>
      <c r="XEX24"/>
      <c r="XEY24"/>
      <c r="XEZ24"/>
      <c r="XFA24"/>
      <c r="XFB24"/>
      <c r="XFC24"/>
      <c r="XFD24"/>
    </row>
    <row r="25" spans="1:8 16378:16384">
      <c r="A25" s="30"/>
      <c r="B25" s="31"/>
      <c r="C25" s="30"/>
      <c r="D25" s="30"/>
      <c r="E25" s="32"/>
      <c r="F25" s="30"/>
      <c r="G25" s="32"/>
      <c r="H25" s="32"/>
      <c r="XEX25"/>
      <c r="XEY25"/>
      <c r="XEZ25"/>
      <c r="XFA25"/>
      <c r="XFB25"/>
      <c r="XFC25"/>
      <c r="XFD25"/>
    </row>
    <row r="26" spans="1:8 16378:16384">
      <c r="A26" s="10" t="s">
        <v>26</v>
      </c>
      <c r="B26" s="10" t="s">
        <v>27</v>
      </c>
      <c r="C26" s="11" t="s">
        <v>28</v>
      </c>
      <c r="D26" s="11">
        <v>120</v>
      </c>
      <c r="E26" s="11" t="s">
        <v>2</v>
      </c>
      <c r="F26" s="11"/>
      <c r="G26" s="11"/>
      <c r="H26" s="12"/>
      <c r="XEX26"/>
      <c r="XEY26"/>
      <c r="XEZ26"/>
      <c r="XFA26"/>
      <c r="XFB26"/>
      <c r="XFC26"/>
      <c r="XFD26"/>
    </row>
    <row r="27" spans="1:8 16378:16384">
      <c r="A27" s="10" t="s">
        <v>29</v>
      </c>
      <c r="B27" s="10" t="s">
        <v>30</v>
      </c>
      <c r="C27" s="11" t="s">
        <v>28</v>
      </c>
      <c r="D27" s="11">
        <v>3</v>
      </c>
      <c r="E27" s="11" t="s">
        <v>2</v>
      </c>
      <c r="F27" s="11"/>
      <c r="G27" s="11"/>
      <c r="H27" s="12"/>
      <c r="XEX27"/>
      <c r="XEY27"/>
      <c r="XEZ27"/>
      <c r="XFA27"/>
      <c r="XFB27"/>
      <c r="XFC27"/>
      <c r="XFD27"/>
    </row>
    <row r="28" spans="1:8 16378:16384">
      <c r="A28" s="10" t="s">
        <v>31</v>
      </c>
      <c r="B28" s="10" t="s">
        <v>32</v>
      </c>
      <c r="C28" s="11" t="s">
        <v>28</v>
      </c>
      <c r="D28" s="11">
        <v>120</v>
      </c>
      <c r="E28" s="11" t="s">
        <v>2</v>
      </c>
      <c r="F28" s="11"/>
      <c r="G28" s="11"/>
      <c r="H28" s="12"/>
      <c r="XEX28"/>
      <c r="XEY28"/>
      <c r="XEZ28"/>
      <c r="XFA28"/>
      <c r="XFB28"/>
      <c r="XFC28"/>
      <c r="XFD28"/>
    </row>
    <row r="29" spans="1:8 16378:16384">
      <c r="A29" s="10" t="s">
        <v>33</v>
      </c>
      <c r="B29" s="10" t="s">
        <v>34</v>
      </c>
      <c r="C29" s="11" t="s">
        <v>14</v>
      </c>
      <c r="D29" s="11">
        <v>60</v>
      </c>
      <c r="E29" s="11" t="s">
        <v>2</v>
      </c>
      <c r="F29" s="11"/>
      <c r="G29" s="11"/>
      <c r="H29" s="12"/>
      <c r="XEX29"/>
      <c r="XEY29"/>
      <c r="XEZ29"/>
      <c r="XFA29"/>
      <c r="XFB29"/>
      <c r="XFC29"/>
      <c r="XFD29"/>
    </row>
    <row r="30" spans="1:8 16378:16384">
      <c r="A30" s="10" t="s">
        <v>35</v>
      </c>
      <c r="B30" s="10" t="s">
        <v>36</v>
      </c>
      <c r="C30" s="11" t="s">
        <v>28</v>
      </c>
      <c r="D30" s="11">
        <v>15</v>
      </c>
      <c r="E30" s="11" t="s">
        <v>2</v>
      </c>
      <c r="F30" s="11"/>
      <c r="G30" s="11"/>
      <c r="H30" s="12"/>
      <c r="XEX30"/>
      <c r="XEY30"/>
      <c r="XEZ30"/>
      <c r="XFA30"/>
      <c r="XFB30"/>
      <c r="XFC30"/>
      <c r="XFD30"/>
    </row>
    <row r="31" spans="1:8 16378:16384">
      <c r="A31" s="10" t="s">
        <v>37</v>
      </c>
      <c r="B31" s="10" t="s">
        <v>38</v>
      </c>
      <c r="C31" s="11" t="s">
        <v>28</v>
      </c>
      <c r="D31" s="11">
        <v>9</v>
      </c>
      <c r="E31" s="11" t="s">
        <v>2</v>
      </c>
      <c r="F31" s="11"/>
      <c r="G31" s="11"/>
      <c r="H31" s="12"/>
      <c r="XEX31"/>
      <c r="XEY31"/>
      <c r="XEZ31"/>
      <c r="XFA31"/>
      <c r="XFB31"/>
      <c r="XFC31"/>
      <c r="XFD31"/>
    </row>
    <row r="32" spans="1:8 16378:16384">
      <c r="A32" s="10"/>
      <c r="B32" s="13" t="s">
        <v>20</v>
      </c>
      <c r="C32" s="11" t="s">
        <v>2</v>
      </c>
      <c r="D32" s="11" t="s">
        <v>2</v>
      </c>
      <c r="E32" s="11" t="s">
        <v>2</v>
      </c>
      <c r="F32" s="11"/>
      <c r="G32" s="14">
        <f>G31+G30+G29+G28+G27+G26</f>
        <v>0</v>
      </c>
      <c r="H32" s="15">
        <f>H31+H30+H29+H28+H27+H26</f>
        <v>0</v>
      </c>
      <c r="XEX32"/>
      <c r="XEY32"/>
      <c r="XEZ32"/>
      <c r="XFA32"/>
      <c r="XFB32"/>
      <c r="XFC32"/>
      <c r="XFD32"/>
    </row>
    <row r="33" spans="1:8 16378:16384">
      <c r="A33" s="10" t="s">
        <v>2</v>
      </c>
      <c r="B33" s="10" t="s">
        <v>2</v>
      </c>
      <c r="C33" s="11" t="s">
        <v>2</v>
      </c>
      <c r="D33" s="11" t="s">
        <v>2</v>
      </c>
      <c r="E33" s="11" t="s">
        <v>2</v>
      </c>
      <c r="F33" s="11" t="s">
        <v>2</v>
      </c>
      <c r="G33" s="11" t="s">
        <v>2</v>
      </c>
      <c r="H33" s="12" t="s">
        <v>2</v>
      </c>
      <c r="XEX33"/>
      <c r="XEY33"/>
      <c r="XEZ33"/>
      <c r="XFA33"/>
      <c r="XFB33"/>
      <c r="XFC33"/>
      <c r="XFD33"/>
    </row>
    <row r="34" spans="1:8 16378:16384">
      <c r="A34" s="33">
        <v>4</v>
      </c>
      <c r="B34" s="34" t="s">
        <v>39</v>
      </c>
      <c r="C34" s="33" t="s">
        <v>5</v>
      </c>
      <c r="D34" s="33" t="s">
        <v>6</v>
      </c>
      <c r="E34" s="35" t="s">
        <v>7</v>
      </c>
      <c r="F34" s="33" t="s">
        <v>8</v>
      </c>
      <c r="G34" s="35" t="s">
        <v>9</v>
      </c>
      <c r="H34" s="35" t="s">
        <v>10</v>
      </c>
      <c r="XEX34"/>
      <c r="XEY34"/>
      <c r="XEZ34"/>
      <c r="XFA34"/>
      <c r="XFB34"/>
      <c r="XFC34"/>
      <c r="XFD34"/>
    </row>
    <row r="35" spans="1:8 16378:16384">
      <c r="A35" s="33"/>
      <c r="B35" s="34"/>
      <c r="C35" s="33"/>
      <c r="D35" s="33"/>
      <c r="E35" s="35"/>
      <c r="F35" s="33"/>
      <c r="G35" s="35"/>
      <c r="H35" s="35"/>
      <c r="XEX35"/>
      <c r="XEY35"/>
      <c r="XEZ35"/>
      <c r="XFA35"/>
      <c r="XFB35"/>
      <c r="XFC35"/>
      <c r="XFD35"/>
    </row>
    <row r="36" spans="1:8 16378:16384" s="6" customFormat="1">
      <c r="A36" s="10" t="s">
        <v>40</v>
      </c>
      <c r="B36" s="16" t="s">
        <v>41</v>
      </c>
      <c r="C36" s="11" t="s">
        <v>14</v>
      </c>
      <c r="D36" s="11">
        <v>1150</v>
      </c>
      <c r="E36" s="11" t="s">
        <v>2</v>
      </c>
      <c r="F36" s="11"/>
      <c r="G36" s="11"/>
      <c r="H36" s="17"/>
    </row>
    <row r="37" spans="1:8 16378:16384">
      <c r="A37" s="10" t="s">
        <v>42</v>
      </c>
      <c r="B37" s="16" t="s">
        <v>43</v>
      </c>
      <c r="C37" s="11" t="s">
        <v>14</v>
      </c>
      <c r="D37" s="11">
        <v>1500</v>
      </c>
      <c r="E37" s="11" t="s">
        <v>2</v>
      </c>
      <c r="F37" s="11"/>
      <c r="G37" s="11"/>
      <c r="H37" s="17"/>
      <c r="XEX37"/>
      <c r="XEY37"/>
      <c r="XEZ37"/>
      <c r="XFA37"/>
      <c r="XFB37"/>
      <c r="XFC37"/>
      <c r="XFD37"/>
    </row>
    <row r="38" spans="1:8 16378:16384">
      <c r="A38" s="10" t="s">
        <v>44</v>
      </c>
      <c r="B38" s="16" t="s">
        <v>45</v>
      </c>
      <c r="C38" s="11" t="s">
        <v>14</v>
      </c>
      <c r="D38" s="11">
        <v>30</v>
      </c>
      <c r="E38" s="11" t="s">
        <v>2</v>
      </c>
      <c r="F38" s="11"/>
      <c r="G38" s="11"/>
      <c r="H38" s="17"/>
      <c r="XEX38"/>
      <c r="XEY38"/>
      <c r="XEZ38"/>
      <c r="XFA38"/>
      <c r="XFB38"/>
      <c r="XFC38"/>
      <c r="XFD38"/>
    </row>
    <row r="39" spans="1:8 16378:16384">
      <c r="A39" s="10" t="s">
        <v>46</v>
      </c>
      <c r="B39" s="10" t="s">
        <v>47</v>
      </c>
      <c r="C39" s="11" t="s">
        <v>14</v>
      </c>
      <c r="D39" s="11">
        <v>300</v>
      </c>
      <c r="E39" s="11" t="s">
        <v>2</v>
      </c>
      <c r="F39" s="11"/>
      <c r="G39" s="11"/>
      <c r="H39" s="17"/>
      <c r="XEX39"/>
      <c r="XEY39"/>
      <c r="XEZ39"/>
      <c r="XFA39"/>
      <c r="XFB39"/>
      <c r="XFC39"/>
      <c r="XFD39"/>
    </row>
    <row r="40" spans="1:8 16378:16384">
      <c r="A40" s="10" t="s">
        <v>48</v>
      </c>
      <c r="B40" s="16" t="s">
        <v>49</v>
      </c>
      <c r="C40" s="11" t="s">
        <v>14</v>
      </c>
      <c r="D40" s="11">
        <v>210</v>
      </c>
      <c r="E40" s="11" t="s">
        <v>2</v>
      </c>
      <c r="F40" s="11"/>
      <c r="G40" s="11"/>
      <c r="H40" s="17"/>
      <c r="XEX40"/>
      <c r="XEY40"/>
      <c r="XEZ40"/>
      <c r="XFA40"/>
      <c r="XFB40"/>
      <c r="XFC40"/>
      <c r="XFD40"/>
    </row>
    <row r="41" spans="1:8 16378:16384">
      <c r="A41" s="10" t="s">
        <v>50</v>
      </c>
      <c r="B41" s="16" t="s">
        <v>51</v>
      </c>
      <c r="C41" s="11" t="s">
        <v>14</v>
      </c>
      <c r="D41" s="11">
        <v>60</v>
      </c>
      <c r="E41" s="11" t="s">
        <v>2</v>
      </c>
      <c r="F41" s="11"/>
      <c r="G41" s="11"/>
      <c r="H41" s="17"/>
      <c r="XEX41"/>
      <c r="XEY41"/>
      <c r="XEZ41"/>
      <c r="XFA41"/>
      <c r="XFB41"/>
      <c r="XFC41"/>
      <c r="XFD41"/>
    </row>
    <row r="42" spans="1:8 16378:16384">
      <c r="A42" s="10" t="s">
        <v>52</v>
      </c>
      <c r="B42" s="16" t="s">
        <v>53</v>
      </c>
      <c r="C42" s="11" t="s">
        <v>14</v>
      </c>
      <c r="D42" s="11">
        <v>475</v>
      </c>
      <c r="E42" s="11" t="s">
        <v>2</v>
      </c>
      <c r="F42" s="11"/>
      <c r="G42" s="11"/>
      <c r="H42" s="17"/>
      <c r="XEX42"/>
      <c r="XEY42"/>
      <c r="XEZ42"/>
      <c r="XFA42"/>
      <c r="XFB42"/>
      <c r="XFC42"/>
      <c r="XFD42"/>
    </row>
    <row r="43" spans="1:8 16378:16384">
      <c r="A43" s="10" t="s">
        <v>2</v>
      </c>
      <c r="B43" s="13" t="s">
        <v>20</v>
      </c>
      <c r="C43" s="11" t="s">
        <v>2</v>
      </c>
      <c r="D43" s="11" t="s">
        <v>2</v>
      </c>
      <c r="E43" s="11" t="s">
        <v>2</v>
      </c>
      <c r="F43" s="11" t="s">
        <v>2</v>
      </c>
      <c r="G43" s="14">
        <f>G36+G37+G38+G39+G40+G41</f>
        <v>0</v>
      </c>
      <c r="H43" s="15">
        <f>H41+H40+H39+H38+H37+H36+H42</f>
        <v>0</v>
      </c>
      <c r="XEX43"/>
      <c r="XEY43"/>
      <c r="XEZ43"/>
      <c r="XFA43"/>
      <c r="XFB43"/>
      <c r="XFC43"/>
      <c r="XFD43"/>
    </row>
    <row r="44" spans="1:8 16378:16384">
      <c r="A44" s="10" t="s">
        <v>2</v>
      </c>
      <c r="B44" s="10" t="s">
        <v>2</v>
      </c>
      <c r="C44" s="11" t="s">
        <v>2</v>
      </c>
      <c r="D44" s="11" t="s">
        <v>2</v>
      </c>
      <c r="E44" s="11" t="s">
        <v>2</v>
      </c>
      <c r="F44" s="11" t="s">
        <v>2</v>
      </c>
      <c r="G44" s="11" t="s">
        <v>2</v>
      </c>
      <c r="H44" s="12" t="s">
        <v>2</v>
      </c>
      <c r="XEX44"/>
      <c r="XEY44"/>
      <c r="XEZ44"/>
      <c r="XFA44"/>
      <c r="XFB44"/>
      <c r="XFC44"/>
      <c r="XFD44"/>
    </row>
    <row r="45" spans="1:8 16378:16384">
      <c r="A45" s="33">
        <v>5</v>
      </c>
      <c r="B45" s="34" t="s">
        <v>54</v>
      </c>
      <c r="C45" s="33" t="s">
        <v>5</v>
      </c>
      <c r="D45" s="33" t="s">
        <v>6</v>
      </c>
      <c r="E45" s="35" t="s">
        <v>7</v>
      </c>
      <c r="F45" s="33" t="s">
        <v>8</v>
      </c>
      <c r="G45" s="35" t="s">
        <v>9</v>
      </c>
      <c r="H45" s="35" t="s">
        <v>10</v>
      </c>
      <c r="XEX45"/>
      <c r="XEY45"/>
      <c r="XEZ45"/>
      <c r="XFA45"/>
      <c r="XFB45"/>
      <c r="XFC45"/>
      <c r="XFD45"/>
    </row>
    <row r="46" spans="1:8 16378:16384">
      <c r="A46" s="33"/>
      <c r="B46" s="34"/>
      <c r="C46" s="33"/>
      <c r="D46" s="33"/>
      <c r="E46" s="35"/>
      <c r="F46" s="33"/>
      <c r="G46" s="35"/>
      <c r="H46" s="35"/>
      <c r="XEX46"/>
      <c r="XEY46"/>
      <c r="XEZ46"/>
      <c r="XFA46"/>
      <c r="XFB46"/>
      <c r="XFC46"/>
      <c r="XFD46"/>
    </row>
    <row r="47" spans="1:8 16378:16384">
      <c r="A47" s="18" t="s">
        <v>55</v>
      </c>
      <c r="B47" s="16" t="s">
        <v>56</v>
      </c>
      <c r="C47" s="11" t="s">
        <v>14</v>
      </c>
      <c r="D47" s="11">
        <v>590</v>
      </c>
      <c r="E47" s="11"/>
      <c r="F47" s="11"/>
      <c r="G47" s="11"/>
      <c r="H47" s="17"/>
      <c r="XEX47"/>
      <c r="XEY47"/>
      <c r="XEZ47"/>
      <c r="XFA47"/>
      <c r="XFB47"/>
      <c r="XFC47"/>
      <c r="XFD47"/>
    </row>
    <row r="48" spans="1:8 16378:16384">
      <c r="A48" s="18" t="s">
        <v>57</v>
      </c>
      <c r="B48" s="16" t="s">
        <v>58</v>
      </c>
      <c r="C48" s="11" t="s">
        <v>59</v>
      </c>
      <c r="D48" s="11">
        <v>90</v>
      </c>
      <c r="E48" s="11"/>
      <c r="F48" s="11"/>
      <c r="G48" s="11"/>
      <c r="H48" s="12"/>
      <c r="XEX48"/>
      <c r="XEY48"/>
      <c r="XEZ48"/>
      <c r="XFA48"/>
      <c r="XFB48"/>
      <c r="XFC48"/>
      <c r="XFD48"/>
    </row>
    <row r="49" spans="1:8 16378:16384">
      <c r="A49" s="18" t="s">
        <v>60</v>
      </c>
      <c r="B49" s="16" t="s">
        <v>61</v>
      </c>
      <c r="C49" s="11" t="s">
        <v>14</v>
      </c>
      <c r="D49" s="11">
        <v>590</v>
      </c>
      <c r="E49" s="11"/>
      <c r="F49" s="11"/>
      <c r="G49" s="11"/>
      <c r="H49" s="17"/>
      <c r="XEX49"/>
      <c r="XEY49"/>
      <c r="XEZ49"/>
      <c r="XFA49"/>
      <c r="XFB49"/>
      <c r="XFC49"/>
      <c r="XFD49"/>
    </row>
    <row r="50" spans="1:8 16378:16384">
      <c r="A50" s="10" t="s">
        <v>2</v>
      </c>
      <c r="B50" s="13" t="s">
        <v>20</v>
      </c>
      <c r="C50" s="11" t="s">
        <v>2</v>
      </c>
      <c r="D50" s="11" t="s">
        <v>2</v>
      </c>
      <c r="E50" s="11" t="s">
        <v>2</v>
      </c>
      <c r="F50" s="11" t="s">
        <v>2</v>
      </c>
      <c r="G50" s="14">
        <f>G48+G47</f>
        <v>0</v>
      </c>
      <c r="H50" s="14">
        <f>H48+H47</f>
        <v>0</v>
      </c>
      <c r="XEX50"/>
      <c r="XEY50"/>
      <c r="XEZ50"/>
      <c r="XFA50"/>
      <c r="XFB50"/>
      <c r="XFC50"/>
      <c r="XFD50"/>
    </row>
    <row r="51" spans="1:8 16378:16384">
      <c r="A51" s="10" t="s">
        <v>2</v>
      </c>
      <c r="B51" s="19" t="s">
        <v>2</v>
      </c>
      <c r="C51" s="20" t="s">
        <v>2</v>
      </c>
      <c r="D51" s="20" t="s">
        <v>2</v>
      </c>
      <c r="E51" s="20" t="s">
        <v>2</v>
      </c>
      <c r="F51" s="11" t="s">
        <v>2</v>
      </c>
      <c r="G51" s="11" t="s">
        <v>2</v>
      </c>
      <c r="H51" s="12" t="s">
        <v>2</v>
      </c>
      <c r="XEX51"/>
      <c r="XEY51"/>
      <c r="XEZ51"/>
      <c r="XFA51"/>
      <c r="XFB51"/>
      <c r="XFC51"/>
      <c r="XFD51"/>
    </row>
    <row r="52" spans="1:8 16378:16384">
      <c r="A52" s="33">
        <v>6</v>
      </c>
      <c r="B52" s="34" t="s">
        <v>62</v>
      </c>
      <c r="C52" s="33" t="s">
        <v>5</v>
      </c>
      <c r="D52" s="33" t="s">
        <v>6</v>
      </c>
      <c r="E52" s="35" t="s">
        <v>7</v>
      </c>
      <c r="F52" s="33" t="s">
        <v>8</v>
      </c>
      <c r="G52" s="35" t="s">
        <v>9</v>
      </c>
      <c r="H52" s="35" t="s">
        <v>10</v>
      </c>
      <c r="XEX52"/>
      <c r="XEY52"/>
      <c r="XEZ52"/>
      <c r="XFA52"/>
      <c r="XFB52"/>
      <c r="XFC52"/>
      <c r="XFD52"/>
    </row>
    <row r="53" spans="1:8 16378:16384">
      <c r="A53" s="33"/>
      <c r="B53" s="34"/>
      <c r="C53" s="33"/>
      <c r="D53" s="33"/>
      <c r="E53" s="35"/>
      <c r="F53" s="33"/>
      <c r="G53" s="35"/>
      <c r="H53" s="35"/>
      <c r="XEX53"/>
      <c r="XEY53"/>
      <c r="XEZ53"/>
      <c r="XFA53"/>
      <c r="XFB53"/>
      <c r="XFC53"/>
      <c r="XFD53"/>
    </row>
    <row r="54" spans="1:8 16378:16384">
      <c r="A54" s="10" t="s">
        <v>63</v>
      </c>
      <c r="B54" s="10" t="s">
        <v>64</v>
      </c>
      <c r="C54" s="11" t="s">
        <v>14</v>
      </c>
      <c r="D54" s="11">
        <v>900</v>
      </c>
      <c r="E54" s="11"/>
      <c r="F54" s="11"/>
      <c r="G54" s="11"/>
      <c r="H54" s="12"/>
      <c r="XEX54"/>
      <c r="XEY54"/>
      <c r="XEZ54"/>
      <c r="XFA54"/>
      <c r="XFB54"/>
      <c r="XFC54"/>
      <c r="XFD54"/>
    </row>
    <row r="55" spans="1:8 16378:16384">
      <c r="A55" s="10" t="s">
        <v>65</v>
      </c>
      <c r="B55" s="10" t="s">
        <v>66</v>
      </c>
      <c r="C55" s="11" t="s">
        <v>14</v>
      </c>
      <c r="D55" s="11">
        <v>350</v>
      </c>
      <c r="E55" s="11"/>
      <c r="F55" s="11"/>
      <c r="G55" s="11"/>
      <c r="H55" s="12"/>
      <c r="XEX55"/>
      <c r="XEY55"/>
      <c r="XEZ55"/>
      <c r="XFA55"/>
      <c r="XFB55"/>
      <c r="XFC55"/>
      <c r="XFD55"/>
    </row>
    <row r="56" spans="1:8 16378:16384">
      <c r="A56" s="10" t="s">
        <v>67</v>
      </c>
      <c r="B56" s="10" t="s">
        <v>68</v>
      </c>
      <c r="C56" s="11" t="s">
        <v>59</v>
      </c>
      <c r="D56" s="11">
        <v>1100</v>
      </c>
      <c r="E56" s="11"/>
      <c r="F56" s="11"/>
      <c r="G56" s="11"/>
      <c r="H56" s="12"/>
      <c r="XEX56"/>
      <c r="XEY56"/>
      <c r="XEZ56"/>
      <c r="XFA56"/>
      <c r="XFB56"/>
      <c r="XFC56"/>
      <c r="XFD56"/>
    </row>
    <row r="57" spans="1:8 16378:16384">
      <c r="A57" s="10" t="s">
        <v>69</v>
      </c>
      <c r="B57" s="10" t="s">
        <v>70</v>
      </c>
      <c r="C57" s="11" t="s">
        <v>59</v>
      </c>
      <c r="D57" s="11">
        <v>1100</v>
      </c>
      <c r="E57" s="11"/>
      <c r="F57" s="11"/>
      <c r="G57" s="11"/>
      <c r="H57" s="12"/>
      <c r="XEX57"/>
      <c r="XEY57"/>
      <c r="XEZ57"/>
      <c r="XFA57"/>
      <c r="XFB57"/>
      <c r="XFC57"/>
      <c r="XFD57"/>
    </row>
    <row r="58" spans="1:8 16378:16384">
      <c r="A58" s="10" t="s">
        <v>2</v>
      </c>
      <c r="B58" s="13" t="s">
        <v>20</v>
      </c>
      <c r="C58" s="11" t="s">
        <v>2</v>
      </c>
      <c r="D58" s="11"/>
      <c r="E58" s="11"/>
      <c r="F58" s="11" t="s">
        <v>2</v>
      </c>
      <c r="G58" s="14">
        <f>G57+G56+G55+G54</f>
        <v>0</v>
      </c>
      <c r="H58" s="15">
        <f>H57+H56+H55+H54</f>
        <v>0</v>
      </c>
      <c r="XEX58"/>
      <c r="XEY58"/>
      <c r="XEZ58"/>
      <c r="XFA58"/>
      <c r="XFB58"/>
      <c r="XFC58"/>
      <c r="XFD58"/>
    </row>
    <row r="59" spans="1:8 16378:16384">
      <c r="A59" s="10" t="s">
        <v>2</v>
      </c>
      <c r="B59" s="10" t="s">
        <v>2</v>
      </c>
      <c r="C59" s="11" t="s">
        <v>2</v>
      </c>
      <c r="D59" s="11" t="s">
        <v>2</v>
      </c>
      <c r="E59" s="11" t="s">
        <v>2</v>
      </c>
      <c r="F59" s="11" t="s">
        <v>2</v>
      </c>
      <c r="G59" s="11" t="s">
        <v>2</v>
      </c>
      <c r="H59" s="12" t="s">
        <v>2</v>
      </c>
      <c r="XEX59"/>
      <c r="XEY59"/>
      <c r="XEZ59"/>
      <c r="XFA59"/>
      <c r="XFB59"/>
      <c r="XFC59"/>
      <c r="XFD59"/>
    </row>
    <row r="60" spans="1:8 16378:16384" customFormat="1" ht="13.8">
      <c r="A60" s="33">
        <v>7</v>
      </c>
      <c r="B60" s="34" t="s">
        <v>71</v>
      </c>
      <c r="C60" s="33" t="s">
        <v>5</v>
      </c>
      <c r="D60" s="33" t="s">
        <v>6</v>
      </c>
      <c r="E60" s="35" t="s">
        <v>7</v>
      </c>
      <c r="F60" s="33" t="s">
        <v>8</v>
      </c>
      <c r="G60" s="35" t="s">
        <v>9</v>
      </c>
      <c r="H60" s="35" t="s">
        <v>10</v>
      </c>
    </row>
    <row r="61" spans="1:8 16378:16384" customFormat="1" ht="13.8">
      <c r="A61" s="33"/>
      <c r="B61" s="34"/>
      <c r="C61" s="33"/>
      <c r="D61" s="33"/>
      <c r="E61" s="35"/>
      <c r="F61" s="33"/>
      <c r="G61" s="35"/>
      <c r="H61" s="35"/>
    </row>
    <row r="62" spans="1:8 16378:16384" customFormat="1">
      <c r="A62" s="18" t="s">
        <v>72</v>
      </c>
      <c r="B62" s="16" t="s">
        <v>73</v>
      </c>
      <c r="C62" s="11" t="s">
        <v>14</v>
      </c>
      <c r="D62" s="11">
        <v>600</v>
      </c>
      <c r="E62" s="11" t="s">
        <v>2</v>
      </c>
      <c r="F62" s="11"/>
      <c r="G62" s="11"/>
      <c r="H62" s="12"/>
    </row>
    <row r="63" spans="1:8 16378:16384" customFormat="1">
      <c r="A63" s="10"/>
      <c r="B63" s="13" t="s">
        <v>20</v>
      </c>
      <c r="C63" s="11" t="s">
        <v>2</v>
      </c>
      <c r="D63" s="11" t="s">
        <v>2</v>
      </c>
      <c r="E63" s="11" t="s">
        <v>2</v>
      </c>
      <c r="F63" s="11" t="s">
        <v>2</v>
      </c>
      <c r="G63" s="14">
        <f>G62</f>
        <v>0</v>
      </c>
      <c r="H63" s="14">
        <f>H62</f>
        <v>0</v>
      </c>
    </row>
    <row r="64" spans="1:8 16378:16384" customFormat="1">
      <c r="A64" s="10" t="s">
        <v>2</v>
      </c>
      <c r="B64" s="19" t="s">
        <v>2</v>
      </c>
      <c r="C64" s="20" t="s">
        <v>2</v>
      </c>
      <c r="D64" s="20" t="s">
        <v>2</v>
      </c>
      <c r="E64" s="20" t="s">
        <v>2</v>
      </c>
      <c r="F64" s="11" t="s">
        <v>2</v>
      </c>
      <c r="G64" s="11" t="s">
        <v>2</v>
      </c>
      <c r="H64" s="12" t="s">
        <v>2</v>
      </c>
    </row>
    <row r="65" spans="1:8 16378:16384" customFormat="1" ht="13.8">
      <c r="A65" s="33">
        <v>8</v>
      </c>
      <c r="B65" s="34" t="s">
        <v>74</v>
      </c>
      <c r="C65" s="33" t="s">
        <v>5</v>
      </c>
      <c r="D65" s="33" t="s">
        <v>6</v>
      </c>
      <c r="E65" s="35" t="s">
        <v>7</v>
      </c>
      <c r="F65" s="33" t="s">
        <v>8</v>
      </c>
      <c r="G65" s="35" t="s">
        <v>9</v>
      </c>
      <c r="H65" s="35" t="s">
        <v>10</v>
      </c>
    </row>
    <row r="66" spans="1:8 16378:16384" customFormat="1" ht="13.8">
      <c r="A66" s="33"/>
      <c r="B66" s="34"/>
      <c r="C66" s="33"/>
      <c r="D66" s="33"/>
      <c r="E66" s="35"/>
      <c r="F66" s="33"/>
      <c r="G66" s="35"/>
      <c r="H66" s="35"/>
    </row>
    <row r="67" spans="1:8 16378:16384" customFormat="1">
      <c r="A67" s="18" t="s">
        <v>75</v>
      </c>
      <c r="B67" s="16" t="s">
        <v>74</v>
      </c>
      <c r="C67" s="11" t="s">
        <v>17</v>
      </c>
      <c r="D67" s="11">
        <v>10</v>
      </c>
      <c r="E67" s="11"/>
      <c r="F67" s="11" t="s">
        <v>2</v>
      </c>
      <c r="G67" s="11"/>
      <c r="H67" s="12" t="s">
        <v>2</v>
      </c>
    </row>
    <row r="68" spans="1:8 16378:16384" customFormat="1">
      <c r="A68" s="10" t="s">
        <v>2</v>
      </c>
      <c r="B68" s="13" t="s">
        <v>20</v>
      </c>
      <c r="C68" s="11" t="s">
        <v>2</v>
      </c>
      <c r="D68" s="11" t="s">
        <v>2</v>
      </c>
      <c r="E68" s="11" t="s">
        <v>2</v>
      </c>
      <c r="F68" s="11" t="s">
        <v>2</v>
      </c>
      <c r="G68" s="14">
        <f>G67</f>
        <v>0</v>
      </c>
      <c r="H68" s="17" t="s">
        <v>2</v>
      </c>
    </row>
    <row r="69" spans="1:8 16378:16384" customFormat="1">
      <c r="A69" s="10" t="s">
        <v>2</v>
      </c>
      <c r="B69" s="19" t="s">
        <v>2</v>
      </c>
      <c r="C69" s="20" t="s">
        <v>2</v>
      </c>
      <c r="D69" s="20" t="s">
        <v>2</v>
      </c>
      <c r="E69" s="20" t="s">
        <v>2</v>
      </c>
      <c r="F69" s="11" t="s">
        <v>2</v>
      </c>
      <c r="G69" s="11" t="s">
        <v>2</v>
      </c>
      <c r="H69" s="12" t="s">
        <v>2</v>
      </c>
    </row>
    <row r="70" spans="1:8 16378:16384">
      <c r="A70" s="33">
        <v>9</v>
      </c>
      <c r="B70" s="34" t="s">
        <v>76</v>
      </c>
      <c r="C70" s="33" t="s">
        <v>5</v>
      </c>
      <c r="D70" s="33" t="s">
        <v>6</v>
      </c>
      <c r="E70" s="35" t="s">
        <v>7</v>
      </c>
      <c r="F70" s="33" t="s">
        <v>8</v>
      </c>
      <c r="G70" s="35" t="s">
        <v>9</v>
      </c>
      <c r="H70" s="35" t="s">
        <v>10</v>
      </c>
      <c r="XEX70"/>
      <c r="XEY70"/>
      <c r="XEZ70"/>
      <c r="XFA70"/>
      <c r="XFB70"/>
      <c r="XFC70"/>
      <c r="XFD70"/>
    </row>
    <row r="71" spans="1:8 16378:16384">
      <c r="A71" s="33"/>
      <c r="B71" s="34"/>
      <c r="C71" s="33"/>
      <c r="D71" s="33"/>
      <c r="E71" s="35"/>
      <c r="F71" s="33"/>
      <c r="G71" s="35"/>
      <c r="H71" s="35"/>
      <c r="XEX71"/>
      <c r="XEY71"/>
      <c r="XEZ71"/>
      <c r="XFA71"/>
      <c r="XFB71"/>
      <c r="XFC71"/>
      <c r="XFD71"/>
    </row>
    <row r="72" spans="1:8 16378:16384">
      <c r="A72" s="10" t="s">
        <v>77</v>
      </c>
      <c r="B72" s="10" t="s">
        <v>78</v>
      </c>
      <c r="C72" s="11" t="s">
        <v>24</v>
      </c>
      <c r="D72" s="11">
        <v>18</v>
      </c>
      <c r="E72" s="11"/>
      <c r="F72" s="11" t="s">
        <v>2</v>
      </c>
      <c r="G72" s="11"/>
      <c r="H72" s="12" t="s">
        <v>2</v>
      </c>
      <c r="XEX72"/>
      <c r="XEY72"/>
      <c r="XEZ72"/>
      <c r="XFA72"/>
      <c r="XFB72"/>
      <c r="XFC72"/>
      <c r="XFD72"/>
    </row>
    <row r="73" spans="1:8 16378:16384">
      <c r="A73" s="10" t="s">
        <v>79</v>
      </c>
      <c r="B73" s="10" t="s">
        <v>80</v>
      </c>
      <c r="C73" s="11" t="s">
        <v>17</v>
      </c>
      <c r="D73" s="11">
        <v>18</v>
      </c>
      <c r="E73" s="11"/>
      <c r="F73" s="11"/>
      <c r="G73" s="14">
        <f>G72</f>
        <v>0</v>
      </c>
      <c r="H73" s="12"/>
      <c r="XEX73"/>
      <c r="XEY73"/>
      <c r="XEZ73"/>
      <c r="XFA73"/>
      <c r="XFB73"/>
      <c r="XFC73"/>
      <c r="XFD73"/>
    </row>
    <row r="74" spans="1:8 16378:16384">
      <c r="A74" s="10" t="s">
        <v>2</v>
      </c>
      <c r="B74" s="13" t="s">
        <v>20</v>
      </c>
      <c r="C74" s="11" t="s">
        <v>2</v>
      </c>
      <c r="D74" s="11" t="s">
        <v>2</v>
      </c>
      <c r="E74" s="11" t="s">
        <v>2</v>
      </c>
      <c r="F74" s="11" t="s">
        <v>2</v>
      </c>
      <c r="G74" s="21" t="s">
        <v>2</v>
      </c>
      <c r="H74" s="17" t="s">
        <v>2</v>
      </c>
      <c r="XEX74"/>
      <c r="XEY74"/>
      <c r="XEZ74"/>
      <c r="XFA74"/>
      <c r="XFB74"/>
      <c r="XFC74"/>
      <c r="XFD74"/>
    </row>
    <row r="75" spans="1:8 16378:16384">
      <c r="A75" s="10" t="s">
        <v>2</v>
      </c>
      <c r="B75" s="10" t="s">
        <v>2</v>
      </c>
      <c r="C75" s="11" t="s">
        <v>2</v>
      </c>
      <c r="D75" s="11" t="s">
        <v>2</v>
      </c>
      <c r="E75" s="11" t="s">
        <v>2</v>
      </c>
      <c r="F75" s="11" t="s">
        <v>2</v>
      </c>
      <c r="G75" s="11" t="s">
        <v>2</v>
      </c>
      <c r="H75" s="12" t="s">
        <v>2</v>
      </c>
      <c r="XEX75"/>
      <c r="XEY75"/>
      <c r="XEZ75"/>
      <c r="XFA75"/>
      <c r="XFB75"/>
      <c r="XFC75"/>
      <c r="XFD75"/>
    </row>
    <row r="76" spans="1:8 16378:16384">
      <c r="A76" s="33">
        <v>10</v>
      </c>
      <c r="B76" s="34" t="s">
        <v>81</v>
      </c>
      <c r="C76" s="33" t="s">
        <v>5</v>
      </c>
      <c r="D76" s="33" t="s">
        <v>6</v>
      </c>
      <c r="E76" s="35" t="s">
        <v>7</v>
      </c>
      <c r="F76" s="33" t="s">
        <v>8</v>
      </c>
      <c r="G76" s="35" t="s">
        <v>9</v>
      </c>
      <c r="H76" s="35" t="s">
        <v>10</v>
      </c>
      <c r="XEX76"/>
      <c r="XEY76"/>
      <c r="XEZ76"/>
      <c r="XFA76"/>
      <c r="XFB76"/>
      <c r="XFC76"/>
      <c r="XFD76"/>
    </row>
    <row r="77" spans="1:8 16378:16384">
      <c r="A77" s="33"/>
      <c r="B77" s="34"/>
      <c r="C77" s="33"/>
      <c r="D77" s="33"/>
      <c r="E77" s="35"/>
      <c r="F77" s="33"/>
      <c r="G77" s="35"/>
      <c r="H77" s="35"/>
      <c r="XEX77"/>
      <c r="XEY77"/>
      <c r="XEZ77"/>
      <c r="XFA77"/>
      <c r="XFB77"/>
      <c r="XFC77"/>
      <c r="XFD77"/>
    </row>
    <row r="78" spans="1:8 16378:16384">
      <c r="A78" s="10" t="s">
        <v>82</v>
      </c>
      <c r="B78" s="10" t="s">
        <v>83</v>
      </c>
      <c r="C78" s="11" t="s">
        <v>84</v>
      </c>
      <c r="D78" s="11">
        <v>18</v>
      </c>
      <c r="E78" s="11"/>
      <c r="F78" s="11"/>
      <c r="G78" s="11"/>
      <c r="H78" s="17"/>
      <c r="XEX78"/>
      <c r="XEY78"/>
      <c r="XEZ78"/>
      <c r="XFA78"/>
      <c r="XFB78"/>
      <c r="XFC78"/>
      <c r="XFD78"/>
    </row>
    <row r="79" spans="1:8 16378:16384">
      <c r="A79" s="10" t="s">
        <v>85</v>
      </c>
      <c r="B79" s="10" t="s">
        <v>86</v>
      </c>
      <c r="C79" s="11" t="s">
        <v>84</v>
      </c>
      <c r="D79" s="11">
        <v>18</v>
      </c>
      <c r="E79" s="11"/>
      <c r="F79" s="12"/>
      <c r="G79" s="11"/>
      <c r="H79" s="17"/>
      <c r="XEX79"/>
      <c r="XEY79"/>
      <c r="XEZ79"/>
      <c r="XFA79"/>
      <c r="XFB79"/>
      <c r="XFC79"/>
      <c r="XFD79"/>
    </row>
    <row r="80" spans="1:8 16378:16384">
      <c r="A80" s="10" t="s">
        <v>87</v>
      </c>
      <c r="B80" s="10" t="s">
        <v>88</v>
      </c>
      <c r="C80" s="11" t="s">
        <v>84</v>
      </c>
      <c r="D80" s="11">
        <v>18</v>
      </c>
      <c r="E80" s="11"/>
      <c r="F80" s="11"/>
      <c r="G80" s="11"/>
      <c r="H80" s="17"/>
      <c r="XEX80"/>
      <c r="XEY80"/>
      <c r="XEZ80"/>
      <c r="XFA80"/>
      <c r="XFB80"/>
      <c r="XFC80"/>
      <c r="XFD80"/>
    </row>
    <row r="81" spans="1:8 16378:16384">
      <c r="A81" s="10" t="s">
        <v>89</v>
      </c>
      <c r="B81" s="10" t="s">
        <v>90</v>
      </c>
      <c r="C81" s="11" t="s">
        <v>84</v>
      </c>
      <c r="D81" s="11">
        <v>18</v>
      </c>
      <c r="E81" s="11"/>
      <c r="F81" s="11"/>
      <c r="G81" s="11"/>
      <c r="H81" s="17"/>
      <c r="XEX81"/>
      <c r="XEY81"/>
      <c r="XEZ81"/>
      <c r="XFA81"/>
      <c r="XFB81"/>
      <c r="XFC81"/>
      <c r="XFD81"/>
    </row>
    <row r="82" spans="1:8 16378:16384">
      <c r="A82" s="10" t="s">
        <v>2</v>
      </c>
      <c r="B82" s="13" t="s">
        <v>20</v>
      </c>
      <c r="C82" s="11" t="s">
        <v>2</v>
      </c>
      <c r="D82" s="11" t="s">
        <v>2</v>
      </c>
      <c r="E82" s="11" t="s">
        <v>2</v>
      </c>
      <c r="F82" s="11" t="s">
        <v>2</v>
      </c>
      <c r="G82" s="14">
        <f>SUM(G78:G81)</f>
        <v>0</v>
      </c>
      <c r="H82" s="15">
        <f>H81+H80+H79+H78</f>
        <v>0</v>
      </c>
      <c r="XEX82"/>
      <c r="XEY82"/>
      <c r="XEZ82"/>
      <c r="XFA82"/>
      <c r="XFB82"/>
      <c r="XFC82"/>
      <c r="XFD82"/>
    </row>
    <row r="83" spans="1:8 16378:16384">
      <c r="A83" s="10" t="s">
        <v>2</v>
      </c>
      <c r="B83" s="10" t="s">
        <v>2</v>
      </c>
      <c r="C83" s="11" t="s">
        <v>2</v>
      </c>
      <c r="D83" s="11" t="s">
        <v>2</v>
      </c>
      <c r="E83" s="11" t="s">
        <v>2</v>
      </c>
      <c r="F83" s="11" t="s">
        <v>2</v>
      </c>
      <c r="G83" s="11" t="s">
        <v>2</v>
      </c>
      <c r="H83" s="12" t="s">
        <v>2</v>
      </c>
      <c r="XEX83"/>
      <c r="XEY83"/>
      <c r="XEZ83"/>
      <c r="XFA83"/>
      <c r="XFB83"/>
      <c r="XFC83"/>
      <c r="XFD83"/>
    </row>
    <row r="84" spans="1:8 16378:16384">
      <c r="A84" s="33">
        <v>11</v>
      </c>
      <c r="B84" s="34" t="s">
        <v>91</v>
      </c>
      <c r="C84" s="33" t="s">
        <v>5</v>
      </c>
      <c r="D84" s="33" t="s">
        <v>6</v>
      </c>
      <c r="E84" s="35" t="s">
        <v>7</v>
      </c>
      <c r="F84" s="33" t="s">
        <v>8</v>
      </c>
      <c r="G84" s="35" t="s">
        <v>9</v>
      </c>
      <c r="H84" s="35" t="s">
        <v>10</v>
      </c>
      <c r="XEX84"/>
      <c r="XEY84"/>
      <c r="XEZ84"/>
      <c r="XFA84"/>
      <c r="XFB84"/>
      <c r="XFC84"/>
      <c r="XFD84"/>
    </row>
    <row r="85" spans="1:8 16378:16384">
      <c r="A85" s="33"/>
      <c r="B85" s="34"/>
      <c r="C85" s="33"/>
      <c r="D85" s="33"/>
      <c r="E85" s="35"/>
      <c r="F85" s="33"/>
      <c r="G85" s="35"/>
      <c r="H85" s="35"/>
      <c r="XEX85"/>
      <c r="XEY85"/>
      <c r="XEZ85"/>
      <c r="XFA85"/>
      <c r="XFB85"/>
      <c r="XFC85"/>
      <c r="XFD85"/>
    </row>
    <row r="86" spans="1:8 16378:16384">
      <c r="A86" s="10" t="s">
        <v>92</v>
      </c>
      <c r="B86" s="10" t="s">
        <v>93</v>
      </c>
      <c r="C86" s="11" t="s">
        <v>17</v>
      </c>
      <c r="D86" s="11">
        <v>100</v>
      </c>
      <c r="E86" s="11" t="s">
        <v>2</v>
      </c>
      <c r="F86" s="11" t="s">
        <v>2</v>
      </c>
      <c r="G86" s="11"/>
      <c r="H86" s="12" t="s">
        <v>2</v>
      </c>
      <c r="XEX86"/>
      <c r="XEY86"/>
      <c r="XEZ86"/>
      <c r="XFA86"/>
      <c r="XFB86"/>
      <c r="XFC86"/>
      <c r="XFD86"/>
    </row>
    <row r="87" spans="1:8 16378:16384">
      <c r="A87" s="10" t="s">
        <v>94</v>
      </c>
      <c r="B87" s="10" t="s">
        <v>95</v>
      </c>
      <c r="C87" s="11" t="s">
        <v>17</v>
      </c>
      <c r="D87" s="11">
        <v>18</v>
      </c>
      <c r="E87" s="11" t="s">
        <v>2</v>
      </c>
      <c r="F87" s="11" t="s">
        <v>2</v>
      </c>
      <c r="G87" s="11"/>
      <c r="H87" s="12" t="s">
        <v>2</v>
      </c>
      <c r="XEX87"/>
      <c r="XEY87"/>
      <c r="XEZ87"/>
      <c r="XFA87"/>
      <c r="XFB87"/>
      <c r="XFC87"/>
      <c r="XFD87"/>
    </row>
    <row r="88" spans="1:8 16378:16384">
      <c r="A88" s="10" t="s">
        <v>96</v>
      </c>
      <c r="B88" s="10" t="s">
        <v>97</v>
      </c>
      <c r="C88" s="11" t="s">
        <v>17</v>
      </c>
      <c r="D88" s="11">
        <v>10</v>
      </c>
      <c r="E88" s="11" t="s">
        <v>2</v>
      </c>
      <c r="F88" s="11" t="s">
        <v>2</v>
      </c>
      <c r="G88" s="11"/>
      <c r="H88" s="12" t="s">
        <v>2</v>
      </c>
      <c r="XEX88"/>
      <c r="XEY88"/>
      <c r="XEZ88"/>
      <c r="XFA88"/>
      <c r="XFB88"/>
      <c r="XFC88"/>
      <c r="XFD88"/>
    </row>
    <row r="89" spans="1:8 16378:16384">
      <c r="A89" s="10" t="s">
        <v>98</v>
      </c>
      <c r="B89" s="10" t="s">
        <v>99</v>
      </c>
      <c r="C89" s="11" t="s">
        <v>17</v>
      </c>
      <c r="D89" s="11">
        <v>10</v>
      </c>
      <c r="E89" s="11" t="s">
        <v>2</v>
      </c>
      <c r="F89" s="11" t="s">
        <v>2</v>
      </c>
      <c r="G89" s="11"/>
      <c r="H89" s="12" t="s">
        <v>2</v>
      </c>
      <c r="XEX89"/>
      <c r="XEY89"/>
      <c r="XEZ89"/>
      <c r="XFA89"/>
      <c r="XFB89"/>
      <c r="XFC89"/>
      <c r="XFD89"/>
    </row>
    <row r="90" spans="1:8 16378:16384">
      <c r="A90" s="10" t="s">
        <v>100</v>
      </c>
      <c r="B90" s="10" t="s">
        <v>101</v>
      </c>
      <c r="C90" s="11" t="s">
        <v>17</v>
      </c>
      <c r="D90" s="11">
        <v>18</v>
      </c>
      <c r="E90" s="11" t="s">
        <v>2</v>
      </c>
      <c r="F90" s="11" t="s">
        <v>2</v>
      </c>
      <c r="G90" s="11"/>
      <c r="H90" s="12" t="s">
        <v>2</v>
      </c>
      <c r="XEX90"/>
      <c r="XEY90"/>
      <c r="XEZ90"/>
      <c r="XFA90"/>
      <c r="XFB90"/>
      <c r="XFC90"/>
      <c r="XFD90"/>
    </row>
    <row r="91" spans="1:8 16378:16384">
      <c r="A91" s="10" t="s">
        <v>102</v>
      </c>
      <c r="B91" s="10" t="s">
        <v>103</v>
      </c>
      <c r="C91" s="11" t="s">
        <v>17</v>
      </c>
      <c r="D91" s="11">
        <v>8</v>
      </c>
      <c r="E91" s="11" t="s">
        <v>2</v>
      </c>
      <c r="F91" s="11" t="s">
        <v>2</v>
      </c>
      <c r="G91" s="11"/>
      <c r="H91" s="12" t="s">
        <v>2</v>
      </c>
      <c r="XEX91"/>
      <c r="XEY91"/>
      <c r="XEZ91"/>
      <c r="XFA91"/>
      <c r="XFB91"/>
      <c r="XFC91"/>
      <c r="XFD91"/>
    </row>
    <row r="92" spans="1:8 16378:16384">
      <c r="A92" s="10" t="s">
        <v>104</v>
      </c>
      <c r="B92" s="10" t="s">
        <v>105</v>
      </c>
      <c r="C92" s="11" t="s">
        <v>17</v>
      </c>
      <c r="D92" s="11">
        <v>18</v>
      </c>
      <c r="E92" s="11" t="s">
        <v>2</v>
      </c>
      <c r="F92" s="11"/>
      <c r="G92" s="11"/>
      <c r="H92" s="12"/>
      <c r="XEX92"/>
      <c r="XEY92"/>
      <c r="XEZ92"/>
      <c r="XFA92"/>
      <c r="XFB92"/>
      <c r="XFC92"/>
      <c r="XFD92"/>
    </row>
    <row r="93" spans="1:8 16378:16384">
      <c r="A93" s="10" t="s">
        <v>106</v>
      </c>
      <c r="B93" s="10" t="s">
        <v>107</v>
      </c>
      <c r="C93" s="11" t="s">
        <v>17</v>
      </c>
      <c r="D93" s="11">
        <v>40</v>
      </c>
      <c r="E93" s="11" t="s">
        <v>2</v>
      </c>
      <c r="F93" s="11" t="s">
        <v>2</v>
      </c>
      <c r="G93" s="11"/>
      <c r="H93" s="12" t="s">
        <v>2</v>
      </c>
      <c r="XEX93"/>
      <c r="XEY93"/>
      <c r="XEZ93"/>
      <c r="XFA93"/>
      <c r="XFB93"/>
      <c r="XFC93"/>
      <c r="XFD93"/>
    </row>
    <row r="94" spans="1:8 16378:16384">
      <c r="A94" s="10" t="s">
        <v>2</v>
      </c>
      <c r="B94" s="13" t="s">
        <v>20</v>
      </c>
      <c r="C94" s="20" t="s">
        <v>2</v>
      </c>
      <c r="D94" s="20" t="s">
        <v>2</v>
      </c>
      <c r="E94" s="11" t="s">
        <v>2</v>
      </c>
      <c r="F94" s="11" t="s">
        <v>2</v>
      </c>
      <c r="G94" s="14">
        <f>G93+G92+G91+G90+G89+G88+G87+G86</f>
        <v>0</v>
      </c>
      <c r="H94" s="15" t="s">
        <v>2</v>
      </c>
      <c r="XEX94"/>
      <c r="XEY94"/>
      <c r="XEZ94"/>
      <c r="XFA94"/>
      <c r="XFB94"/>
      <c r="XFC94"/>
      <c r="XFD94"/>
    </row>
    <row r="95" spans="1:8 16378:16384">
      <c r="A95" s="10"/>
      <c r="B95" s="13"/>
      <c r="C95" s="20"/>
      <c r="D95" s="20"/>
      <c r="E95" s="11"/>
      <c r="F95" s="11"/>
      <c r="G95" s="14"/>
      <c r="H95" s="15"/>
      <c r="XEX95"/>
      <c r="XEY95"/>
      <c r="XEZ95"/>
      <c r="XFA95"/>
      <c r="XFB95"/>
      <c r="XFC95"/>
      <c r="XFD95"/>
    </row>
    <row r="96" spans="1:8 16378:16384">
      <c r="A96" s="33">
        <v>12</v>
      </c>
      <c r="B96" s="34" t="s">
        <v>108</v>
      </c>
      <c r="C96" s="33" t="s">
        <v>5</v>
      </c>
      <c r="D96" s="33" t="s">
        <v>6</v>
      </c>
      <c r="E96" s="35" t="s">
        <v>7</v>
      </c>
      <c r="F96" s="33" t="s">
        <v>8</v>
      </c>
      <c r="G96" s="35" t="s">
        <v>9</v>
      </c>
      <c r="H96" s="35" t="s">
        <v>10</v>
      </c>
      <c r="XEX96"/>
      <c r="XEY96"/>
      <c r="XEZ96"/>
      <c r="XFA96"/>
      <c r="XFB96"/>
      <c r="XFC96"/>
      <c r="XFD96"/>
    </row>
    <row r="97" spans="1:8 16378:16384">
      <c r="A97" s="33"/>
      <c r="B97" s="34"/>
      <c r="C97" s="33"/>
      <c r="D97" s="33"/>
      <c r="E97" s="35"/>
      <c r="F97" s="33"/>
      <c r="G97" s="35"/>
      <c r="H97" s="35"/>
      <c r="XEX97"/>
      <c r="XEY97"/>
      <c r="XEZ97"/>
      <c r="XFA97"/>
      <c r="XFB97"/>
      <c r="XFC97"/>
      <c r="XFD97"/>
    </row>
    <row r="98" spans="1:8 16378:16384">
      <c r="A98" s="10" t="s">
        <v>109</v>
      </c>
      <c r="B98" s="10" t="s">
        <v>110</v>
      </c>
      <c r="C98" s="11" t="s">
        <v>14</v>
      </c>
      <c r="D98" s="11">
        <v>1750</v>
      </c>
      <c r="E98" s="11"/>
      <c r="F98" s="11"/>
      <c r="G98" s="11"/>
      <c r="H98" s="12"/>
      <c r="XEX98"/>
      <c r="XEY98"/>
      <c r="XEZ98"/>
      <c r="XFA98"/>
      <c r="XFB98"/>
      <c r="XFC98"/>
      <c r="XFD98"/>
    </row>
    <row r="99" spans="1:8 16378:16384">
      <c r="A99" s="10" t="s">
        <v>111</v>
      </c>
      <c r="B99" s="10" t="s">
        <v>112</v>
      </c>
      <c r="C99" s="11" t="s">
        <v>14</v>
      </c>
      <c r="D99" s="11">
        <v>3000</v>
      </c>
      <c r="E99" s="11"/>
      <c r="F99" s="11"/>
      <c r="G99" s="11"/>
      <c r="H99" s="12"/>
      <c r="XEX99"/>
      <c r="XEY99"/>
      <c r="XEZ99"/>
      <c r="XFA99"/>
      <c r="XFB99"/>
      <c r="XFC99"/>
      <c r="XFD99"/>
    </row>
    <row r="100" spans="1:8 16378:16384">
      <c r="A100" s="10" t="s">
        <v>2</v>
      </c>
      <c r="B100" s="13" t="s">
        <v>20</v>
      </c>
      <c r="C100" s="11" t="s">
        <v>2</v>
      </c>
      <c r="D100" s="11" t="s">
        <v>2</v>
      </c>
      <c r="E100" s="11" t="s">
        <v>2</v>
      </c>
      <c r="F100" s="11" t="s">
        <v>2</v>
      </c>
      <c r="G100" s="14">
        <f>G99+G98</f>
        <v>0</v>
      </c>
      <c r="H100" s="15">
        <f>H99+H98</f>
        <v>0</v>
      </c>
      <c r="XEX100"/>
      <c r="XEY100"/>
      <c r="XEZ100"/>
      <c r="XFA100"/>
      <c r="XFB100"/>
      <c r="XFC100"/>
      <c r="XFD100"/>
    </row>
    <row r="101" spans="1:8 16378:16384">
      <c r="A101" s="10" t="s">
        <v>2</v>
      </c>
      <c r="B101" s="10" t="s">
        <v>2</v>
      </c>
      <c r="C101" s="11" t="s">
        <v>2</v>
      </c>
      <c r="D101" s="11" t="s">
        <v>2</v>
      </c>
      <c r="E101" s="11" t="s">
        <v>2</v>
      </c>
      <c r="F101" s="11" t="s">
        <v>2</v>
      </c>
      <c r="G101" s="11" t="s">
        <v>2</v>
      </c>
      <c r="H101" s="12" t="s">
        <v>2</v>
      </c>
      <c r="XEX101"/>
      <c r="XEY101"/>
      <c r="XEZ101"/>
      <c r="XFA101"/>
      <c r="XFB101"/>
      <c r="XFC101"/>
      <c r="XFD101"/>
    </row>
    <row r="102" spans="1:8 16378:16384">
      <c r="A102" s="33">
        <v>13</v>
      </c>
      <c r="B102" s="34" t="s">
        <v>113</v>
      </c>
      <c r="C102" s="33" t="s">
        <v>5</v>
      </c>
      <c r="D102" s="33" t="s">
        <v>6</v>
      </c>
      <c r="E102" s="35" t="s">
        <v>7</v>
      </c>
      <c r="F102" s="33" t="s">
        <v>8</v>
      </c>
      <c r="G102" s="35" t="s">
        <v>9</v>
      </c>
      <c r="H102" s="35" t="s">
        <v>10</v>
      </c>
      <c r="XEX102"/>
      <c r="XEY102"/>
      <c r="XEZ102"/>
      <c r="XFA102"/>
      <c r="XFB102"/>
      <c r="XFC102"/>
      <c r="XFD102"/>
    </row>
    <row r="103" spans="1:8 16378:16384">
      <c r="A103" s="33"/>
      <c r="B103" s="34"/>
      <c r="C103" s="33"/>
      <c r="D103" s="33"/>
      <c r="E103" s="35"/>
      <c r="F103" s="33"/>
      <c r="G103" s="35"/>
      <c r="H103" s="35"/>
      <c r="XEX103"/>
      <c r="XEY103"/>
      <c r="XEZ103"/>
      <c r="XFA103"/>
      <c r="XFB103"/>
      <c r="XFC103"/>
      <c r="XFD103"/>
    </row>
    <row r="104" spans="1:8 16378:16384">
      <c r="A104" s="10" t="s">
        <v>114</v>
      </c>
      <c r="B104" s="10" t="s">
        <v>115</v>
      </c>
      <c r="C104" s="11" t="s">
        <v>24</v>
      </c>
      <c r="D104" s="11">
        <v>1</v>
      </c>
      <c r="E104" s="11"/>
      <c r="F104" s="11"/>
      <c r="G104" s="11"/>
      <c r="H104" s="12"/>
      <c r="XEX104"/>
      <c r="XEY104"/>
      <c r="XEZ104"/>
      <c r="XFA104"/>
      <c r="XFB104"/>
      <c r="XFC104"/>
      <c r="XFD104"/>
    </row>
    <row r="105" spans="1:8 16378:16384">
      <c r="A105" s="10" t="s">
        <v>2</v>
      </c>
      <c r="B105" s="13" t="s">
        <v>20</v>
      </c>
      <c r="C105" s="11" t="s">
        <v>2</v>
      </c>
      <c r="D105" s="11" t="s">
        <v>2</v>
      </c>
      <c r="E105" s="11" t="s">
        <v>2</v>
      </c>
      <c r="F105" s="11" t="s">
        <v>2</v>
      </c>
      <c r="G105" s="14">
        <v>0</v>
      </c>
      <c r="H105" s="15">
        <v>0</v>
      </c>
      <c r="XEX105"/>
      <c r="XEY105"/>
      <c r="XEZ105"/>
      <c r="XFA105"/>
      <c r="XFB105"/>
      <c r="XFC105"/>
      <c r="XFD105"/>
    </row>
    <row r="106" spans="1:8 16378:16384">
      <c r="A106" s="10" t="s">
        <v>2</v>
      </c>
      <c r="B106" s="10" t="s">
        <v>2</v>
      </c>
      <c r="C106" s="11" t="s">
        <v>2</v>
      </c>
      <c r="D106" s="11" t="s">
        <v>2</v>
      </c>
      <c r="E106" s="11" t="s">
        <v>2</v>
      </c>
      <c r="F106" s="11" t="s">
        <v>2</v>
      </c>
      <c r="G106" s="11" t="s">
        <v>2</v>
      </c>
      <c r="H106" s="12" t="s">
        <v>2</v>
      </c>
      <c r="XEX106"/>
      <c r="XEY106"/>
      <c r="XEZ106"/>
      <c r="XFA106"/>
      <c r="XFB106"/>
      <c r="XFC106"/>
      <c r="XFD106"/>
    </row>
    <row r="107" spans="1:8 16378:16384">
      <c r="A107" s="10" t="s">
        <v>2</v>
      </c>
      <c r="B107" s="10" t="s">
        <v>2</v>
      </c>
      <c r="C107" s="11" t="s">
        <v>2</v>
      </c>
      <c r="D107" s="11" t="s">
        <v>2</v>
      </c>
      <c r="E107" s="11" t="s">
        <v>2</v>
      </c>
      <c r="F107" s="11" t="s">
        <v>2</v>
      </c>
      <c r="G107" s="11" t="s">
        <v>2</v>
      </c>
      <c r="H107" s="12" t="s">
        <v>2</v>
      </c>
      <c r="XEX107"/>
      <c r="XEY107"/>
      <c r="XEZ107"/>
      <c r="XFA107"/>
      <c r="XFB107"/>
      <c r="XFC107"/>
      <c r="XFD107"/>
    </row>
    <row r="108" spans="1:8 16378:16384">
      <c r="A108" s="10" t="s">
        <v>2</v>
      </c>
      <c r="B108" s="10" t="s">
        <v>2</v>
      </c>
      <c r="C108" s="11" t="s">
        <v>2</v>
      </c>
      <c r="D108" s="11" t="s">
        <v>2</v>
      </c>
      <c r="E108" s="11" t="s">
        <v>2</v>
      </c>
      <c r="F108" s="11" t="s">
        <v>2</v>
      </c>
      <c r="G108" s="11" t="s">
        <v>2</v>
      </c>
      <c r="H108" s="12" t="s">
        <v>2</v>
      </c>
      <c r="XEX108"/>
      <c r="XEY108"/>
      <c r="XEZ108"/>
      <c r="XFA108"/>
      <c r="XFB108"/>
      <c r="XFC108"/>
      <c r="XFD108"/>
    </row>
    <row r="109" spans="1:8 16378:16384">
      <c r="A109" s="10" t="s">
        <v>2</v>
      </c>
      <c r="B109" s="10" t="s">
        <v>2</v>
      </c>
      <c r="C109" s="11" t="s">
        <v>2</v>
      </c>
      <c r="D109" s="11" t="s">
        <v>2</v>
      </c>
      <c r="E109" s="11" t="s">
        <v>2</v>
      </c>
      <c r="F109" s="11" t="s">
        <v>2</v>
      </c>
      <c r="G109" s="11" t="s">
        <v>2</v>
      </c>
      <c r="H109" s="12" t="s">
        <v>2</v>
      </c>
      <c r="XEX109"/>
      <c r="XEY109"/>
      <c r="XEZ109"/>
      <c r="XFA109"/>
      <c r="XFB109"/>
      <c r="XFC109"/>
      <c r="XFD109"/>
    </row>
    <row r="110" spans="1:8 16378:16384">
      <c r="A110" s="22" t="s">
        <v>2</v>
      </c>
      <c r="B110" s="23" t="s">
        <v>116</v>
      </c>
      <c r="C110" s="24" t="s">
        <v>2</v>
      </c>
      <c r="D110" s="24" t="s">
        <v>2</v>
      </c>
      <c r="E110" s="24">
        <f>G105+G100+G94+G82+G73+G68+G63+G58+G50+G43+G32+G22+G17</f>
        <v>0</v>
      </c>
      <c r="F110" s="24"/>
      <c r="G110" s="24" t="s">
        <v>2</v>
      </c>
      <c r="H110" s="25" t="s">
        <v>2</v>
      </c>
      <c r="XEX110"/>
      <c r="XEY110"/>
      <c r="XEZ110"/>
      <c r="XFA110"/>
      <c r="XFB110"/>
      <c r="XFC110"/>
      <c r="XFD110"/>
    </row>
    <row r="111" spans="1:8 16378:16384">
      <c r="A111" s="22" t="s">
        <v>2</v>
      </c>
      <c r="B111" s="23" t="s">
        <v>117</v>
      </c>
      <c r="C111" s="24" t="s">
        <v>2</v>
      </c>
      <c r="D111" s="24" t="s">
        <v>2</v>
      </c>
      <c r="E111" s="24">
        <f>E110*0.22</f>
        <v>0</v>
      </c>
      <c r="F111" s="24"/>
      <c r="G111" s="24" t="s">
        <v>2</v>
      </c>
      <c r="H111" s="25" t="s">
        <v>2</v>
      </c>
      <c r="XEX111"/>
      <c r="XEY111"/>
      <c r="XEZ111"/>
      <c r="XFA111"/>
      <c r="XFB111"/>
      <c r="XFC111"/>
      <c r="XFD111"/>
    </row>
    <row r="112" spans="1:8 16378:16384">
      <c r="A112" s="22" t="s">
        <v>2</v>
      </c>
      <c r="B112" s="23" t="s">
        <v>118</v>
      </c>
      <c r="C112" s="24" t="s">
        <v>2</v>
      </c>
      <c r="D112" s="24" t="s">
        <v>2</v>
      </c>
      <c r="E112" s="24">
        <f>E111+E110</f>
        <v>0</v>
      </c>
      <c r="F112" s="24"/>
      <c r="G112" s="24" t="s">
        <v>2</v>
      </c>
      <c r="H112" s="25" t="s">
        <v>2</v>
      </c>
      <c r="XEX112"/>
      <c r="XEY112"/>
      <c r="XEZ112"/>
      <c r="XFA112"/>
      <c r="XFB112"/>
      <c r="XFC112"/>
      <c r="XFD112"/>
    </row>
    <row r="113" spans="1:8 16378:16384">
      <c r="A113" s="22" t="s">
        <v>2</v>
      </c>
      <c r="B113" s="23" t="s">
        <v>119</v>
      </c>
      <c r="C113" s="24" t="s">
        <v>2</v>
      </c>
      <c r="D113" s="24" t="s">
        <v>2</v>
      </c>
      <c r="E113" s="24">
        <f>H105+H100+H82+H63+H58+H50+H43+H32+H22+H17</f>
        <v>0</v>
      </c>
      <c r="F113" s="24"/>
      <c r="G113" s="24" t="s">
        <v>2</v>
      </c>
      <c r="H113" s="25" t="s">
        <v>2</v>
      </c>
      <c r="XEX113"/>
      <c r="XEY113"/>
      <c r="XEZ113"/>
      <c r="XFA113"/>
      <c r="XFB113"/>
      <c r="XFC113"/>
      <c r="XFD113"/>
    </row>
    <row r="114" spans="1:8 16378:16384">
      <c r="A114" s="22" t="s">
        <v>2</v>
      </c>
      <c r="B114" s="23" t="s">
        <v>120</v>
      </c>
      <c r="C114" s="24" t="s">
        <v>2</v>
      </c>
      <c r="D114" s="24" t="s">
        <v>2</v>
      </c>
      <c r="E114" s="26">
        <f>E113+E112</f>
        <v>0</v>
      </c>
      <c r="F114" s="24"/>
      <c r="G114" s="24" t="s">
        <v>2</v>
      </c>
      <c r="H114" s="25" t="s">
        <v>2</v>
      </c>
      <c r="XEX114"/>
      <c r="XEY114"/>
      <c r="XEZ114"/>
      <c r="XFA114"/>
      <c r="XFB114"/>
      <c r="XFC114"/>
      <c r="XFD114"/>
    </row>
    <row r="116" spans="1:8 16378:16384" ht="86.4">
      <c r="B116" s="27" t="s">
        <v>121</v>
      </c>
    </row>
  </sheetData>
  <mergeCells count="115">
    <mergeCell ref="G96:G97"/>
    <mergeCell ref="H96:H9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96:A97"/>
    <mergeCell ref="B96:B97"/>
    <mergeCell ref="C96:C97"/>
    <mergeCell ref="D96:D97"/>
    <mergeCell ref="E96:E97"/>
    <mergeCell ref="F96:F97"/>
    <mergeCell ref="G76:G77"/>
    <mergeCell ref="H76:H77"/>
    <mergeCell ref="A84:A85"/>
    <mergeCell ref="B84:B85"/>
    <mergeCell ref="C84:C85"/>
    <mergeCell ref="D84:D85"/>
    <mergeCell ref="E84:E85"/>
    <mergeCell ref="F84:F85"/>
    <mergeCell ref="G84:G85"/>
    <mergeCell ref="H84:H85"/>
    <mergeCell ref="A76:A77"/>
    <mergeCell ref="B76:B77"/>
    <mergeCell ref="C76:C77"/>
    <mergeCell ref="D76:D77"/>
    <mergeCell ref="E76:E77"/>
    <mergeCell ref="F76:F77"/>
    <mergeCell ref="G65:G66"/>
    <mergeCell ref="H65:H66"/>
    <mergeCell ref="A70:A71"/>
    <mergeCell ref="B70:B71"/>
    <mergeCell ref="C70:C71"/>
    <mergeCell ref="D70:D71"/>
    <mergeCell ref="E70:E71"/>
    <mergeCell ref="F70:F71"/>
    <mergeCell ref="G70:G71"/>
    <mergeCell ref="H70:H71"/>
    <mergeCell ref="A65:A66"/>
    <mergeCell ref="B65:B66"/>
    <mergeCell ref="C65:C66"/>
    <mergeCell ref="D65:D66"/>
    <mergeCell ref="E65:E66"/>
    <mergeCell ref="F65:F66"/>
    <mergeCell ref="G52:G53"/>
    <mergeCell ref="H52:H53"/>
    <mergeCell ref="A60:A61"/>
    <mergeCell ref="B60:B61"/>
    <mergeCell ref="C60:C61"/>
    <mergeCell ref="D60:D61"/>
    <mergeCell ref="E60:E61"/>
    <mergeCell ref="F60:F61"/>
    <mergeCell ref="G60:G61"/>
    <mergeCell ref="H60:H61"/>
    <mergeCell ref="A52:A53"/>
    <mergeCell ref="B52:B53"/>
    <mergeCell ref="C52:C53"/>
    <mergeCell ref="D52:D53"/>
    <mergeCell ref="E52:E53"/>
    <mergeCell ref="F52:F53"/>
    <mergeCell ref="G34:G35"/>
    <mergeCell ref="H34:H35"/>
    <mergeCell ref="A45:A46"/>
    <mergeCell ref="B45:B46"/>
    <mergeCell ref="C45:C46"/>
    <mergeCell ref="D45:D46"/>
    <mergeCell ref="E45:E46"/>
    <mergeCell ref="F45:F46"/>
    <mergeCell ref="G45:G46"/>
    <mergeCell ref="H45:H46"/>
    <mergeCell ref="A34:A35"/>
    <mergeCell ref="B34:B35"/>
    <mergeCell ref="C34:C35"/>
    <mergeCell ref="D34:D35"/>
    <mergeCell ref="E34:E35"/>
    <mergeCell ref="F34:F35"/>
    <mergeCell ref="A24:A25"/>
    <mergeCell ref="B24:B25"/>
    <mergeCell ref="C24:C25"/>
    <mergeCell ref="D24:D25"/>
    <mergeCell ref="E24:E25"/>
    <mergeCell ref="F24:F25"/>
    <mergeCell ref="G24:G25"/>
    <mergeCell ref="H24:H25"/>
    <mergeCell ref="A19:A20"/>
    <mergeCell ref="B19:B20"/>
    <mergeCell ref="C19:C20"/>
    <mergeCell ref="D19:D20"/>
    <mergeCell ref="E19:E20"/>
    <mergeCell ref="F19:F20"/>
    <mergeCell ref="A12:A13"/>
    <mergeCell ref="B12:B13"/>
    <mergeCell ref="C12:C13"/>
    <mergeCell ref="D12:D13"/>
    <mergeCell ref="E12:E13"/>
    <mergeCell ref="F12:F13"/>
    <mergeCell ref="G12:G13"/>
    <mergeCell ref="H12:H13"/>
    <mergeCell ref="G19:G20"/>
    <mergeCell ref="H19:H20"/>
    <mergeCell ref="A4:H4"/>
    <mergeCell ref="A5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rintOptions horizontalCentered="1" verticalCentered="1"/>
  <pageMargins left="0" right="0" top="0.39370078740157505" bottom="0.39370078740157505" header="0" footer="0"/>
  <pageSetup paperSize="0" scale="44" fitToWidth="0" fitToHeight="0" pageOrder="overThenDown" orientation="portrait" useFirstPageNumber="1" horizontalDpi="0" verticalDpi="0" copies="0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6F9312AC-44D9-4358-AFEA-D0EE6EF19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78E226-E050-4AED-826F-BD1B3F9E8B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23184-E98B-4E0C-ACD2-DFDDF59B4FC5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eugenia dolz romero</dc:creator>
  <cp:keywords/>
  <dc:description/>
  <cp:lastModifiedBy>Daniel Villalba</cp:lastModifiedBy>
  <cp:revision>50</cp:revision>
  <dcterms:created xsi:type="dcterms:W3CDTF">2017-02-15T09:04:03Z</dcterms:created>
  <dcterms:modified xsi:type="dcterms:W3CDTF">2023-03-31T16:51:09Z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